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" i="3"/>
  <c r="Y1" i="3"/>
  <c r="CV1" i="3" s="1"/>
  <c r="CU1" i="3"/>
  <c r="CY1" i="3"/>
  <c r="CZ1" i="3"/>
  <c r="DB1" i="3" s="1"/>
  <c r="DA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U4" i="3"/>
  <c r="CV4" i="3"/>
  <c r="CX4" i="3"/>
  <c r="DI4" i="3" s="1"/>
  <c r="DJ4" i="3" s="1"/>
  <c r="CY4" i="3"/>
  <c r="CZ4" i="3"/>
  <c r="DA4" i="3"/>
  <c r="DB4" i="3"/>
  <c r="DC4" i="3"/>
  <c r="DH4" i="3"/>
  <c r="A5" i="3"/>
  <c r="Y5" i="3"/>
  <c r="CV5" i="3" s="1"/>
  <c r="CU5" i="3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U8" i="3"/>
  <c r="CV8" i="3"/>
  <c r="CX8" i="3"/>
  <c r="DI8" i="3" s="1"/>
  <c r="DJ8" i="3" s="1"/>
  <c r="CY8" i="3"/>
  <c r="CZ8" i="3"/>
  <c r="DA8" i="3"/>
  <c r="DB8" i="3"/>
  <c r="DC8" i="3"/>
  <c r="DH8" i="3"/>
  <c r="A9" i="3"/>
  <c r="Y9" i="3"/>
  <c r="CV9" i="3" s="1"/>
  <c r="CU9" i="3"/>
  <c r="CY9" i="3"/>
  <c r="CZ9" i="3"/>
  <c r="DA9" i="3"/>
  <c r="DB9" i="3"/>
  <c r="DC9" i="3"/>
  <c r="A10" i="3"/>
  <c r="Y10" i="3"/>
  <c r="CV10" i="3" s="1"/>
  <c r="CU10" i="3"/>
  <c r="CY10" i="3"/>
  <c r="CZ10" i="3"/>
  <c r="DB10" i="3" s="1"/>
  <c r="DA10" i="3"/>
  <c r="DC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B28" i="1" s="1"/>
  <c r="AD28" i="1"/>
  <c r="CR28" i="1" s="1"/>
  <c r="Q28" i="1" s="1"/>
  <c r="AE28" i="1"/>
  <c r="AF28" i="1"/>
  <c r="AG28" i="1"/>
  <c r="AH28" i="1"/>
  <c r="CV28" i="1" s="1"/>
  <c r="U28" i="1" s="1"/>
  <c r="AI28" i="1"/>
  <c r="AJ28" i="1"/>
  <c r="CQ28" i="1"/>
  <c r="P28" i="1" s="1"/>
  <c r="CS28" i="1"/>
  <c r="R28" i="1" s="1"/>
  <c r="CT28" i="1"/>
  <c r="S28" i="1" s="1"/>
  <c r="CU28" i="1"/>
  <c r="T28" i="1" s="1"/>
  <c r="CW28" i="1"/>
  <c r="V28" i="1" s="1"/>
  <c r="CX28" i="1"/>
  <c r="W28" i="1" s="1"/>
  <c r="AJ32" i="1" s="1"/>
  <c r="GL28" i="1"/>
  <c r="GN28" i="1"/>
  <c r="GO28" i="1"/>
  <c r="GV28" i="1"/>
  <c r="GX28" i="1"/>
  <c r="HC28" i="1"/>
  <c r="C29" i="1"/>
  <c r="D29" i="1"/>
  <c r="AC29" i="1"/>
  <c r="CQ29" i="1" s="1"/>
  <c r="P29" i="1" s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GL29" i="1"/>
  <c r="GN29" i="1"/>
  <c r="GO29" i="1"/>
  <c r="GV29" i="1"/>
  <c r="HC29" i="1"/>
  <c r="GX29" i="1" s="1"/>
  <c r="C30" i="1"/>
  <c r="D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N30" i="1"/>
  <c r="GO30" i="1"/>
  <c r="GV30" i="1"/>
  <c r="GX30" i="1"/>
  <c r="HC30" i="1"/>
  <c r="B32" i="1"/>
  <c r="B26" i="1" s="1"/>
  <c r="C32" i="1"/>
  <c r="C26" i="1" s="1"/>
  <c r="D32" i="1"/>
  <c r="D26" i="1" s="1"/>
  <c r="F32" i="1"/>
  <c r="F26" i="1" s="1"/>
  <c r="G32" i="1"/>
  <c r="G26" i="1" s="1"/>
  <c r="BX32" i="1"/>
  <c r="BX26" i="1" s="1"/>
  <c r="BY32" i="1"/>
  <c r="AP32" i="1" s="1"/>
  <c r="BZ32" i="1"/>
  <c r="BZ26" i="1" s="1"/>
  <c r="CB32" i="1"/>
  <c r="CB26" i="1" s="1"/>
  <c r="CC32" i="1"/>
  <c r="AT32" i="1" s="1"/>
  <c r="AT26" i="1" s="1"/>
  <c r="CG32" i="1"/>
  <c r="CJ32" i="1"/>
  <c r="CK32" i="1"/>
  <c r="CL32" i="1"/>
  <c r="CM32" i="1"/>
  <c r="CM26" i="1" s="1"/>
  <c r="F50" i="1"/>
  <c r="B62" i="1"/>
  <c r="B22" i="1" s="1"/>
  <c r="C62" i="1"/>
  <c r="C22" i="1" s="1"/>
  <c r="D62" i="1"/>
  <c r="D22" i="1" s="1"/>
  <c r="F62" i="1"/>
  <c r="F22" i="1" s="1"/>
  <c r="G62" i="1"/>
  <c r="G22" i="1" s="1"/>
  <c r="AP62" i="1"/>
  <c r="AP22" i="1" s="1"/>
  <c r="AT62" i="1"/>
  <c r="AT22" i="1" s="1"/>
  <c r="F71" i="1"/>
  <c r="F80" i="1"/>
  <c r="B92" i="1"/>
  <c r="B18" i="1" s="1"/>
  <c r="C92" i="1"/>
  <c r="C18" i="1" s="1"/>
  <c r="D92" i="1"/>
  <c r="D18" i="1" s="1"/>
  <c r="F92" i="1"/>
  <c r="F18" i="1" s="1"/>
  <c r="G92" i="1"/>
  <c r="G18" i="1" s="1"/>
  <c r="AP92" i="1"/>
  <c r="AP18" i="1" s="1"/>
  <c r="AT92" i="1"/>
  <c r="AT18" i="1" s="1"/>
  <c r="F101" i="1"/>
  <c r="F110" i="1"/>
  <c r="F16" i="2"/>
  <c r="G16" i="2"/>
  <c r="F12" i="6"/>
  <c r="G12" i="6"/>
  <c r="CL26" i="1" l="1"/>
  <c r="BC32" i="1"/>
  <c r="AP26" i="1"/>
  <c r="F41" i="1"/>
  <c r="AG32" i="1"/>
  <c r="DH7" i="3"/>
  <c r="DI7" i="3"/>
  <c r="DJ7" i="3" s="1"/>
  <c r="DF7" i="3"/>
  <c r="DG7" i="3"/>
  <c r="BB32" i="1"/>
  <c r="CK26" i="1"/>
  <c r="CY30" i="1"/>
  <c r="X30" i="1" s="1"/>
  <c r="CZ30" i="1"/>
  <c r="Y30" i="1" s="1"/>
  <c r="CP29" i="1"/>
  <c r="O29" i="1" s="1"/>
  <c r="CY28" i="1"/>
  <c r="X28" i="1" s="1"/>
  <c r="AF32" i="1"/>
  <c r="CZ28" i="1"/>
  <c r="Y28" i="1" s="1"/>
  <c r="CJ26" i="1"/>
  <c r="BA32" i="1"/>
  <c r="W32" i="1"/>
  <c r="AJ26" i="1"/>
  <c r="AH32" i="1"/>
  <c r="DH3" i="3"/>
  <c r="DI3" i="3"/>
  <c r="DJ3" i="3" s="1"/>
  <c r="DF3" i="3"/>
  <c r="DG3" i="3"/>
  <c r="AX32" i="1"/>
  <c r="CG26" i="1"/>
  <c r="AI32" i="1"/>
  <c r="AC32" i="1"/>
  <c r="CP28" i="1"/>
  <c r="O28" i="1" s="1"/>
  <c r="AS32" i="1"/>
  <c r="AO32" i="1"/>
  <c r="CR30" i="1"/>
  <c r="Q30" i="1" s="1"/>
  <c r="CP30" i="1" s="1"/>
  <c r="O30" i="1" s="1"/>
  <c r="GM30" i="1" s="1"/>
  <c r="GP30" i="1" s="1"/>
  <c r="CS29" i="1"/>
  <c r="R29" i="1" s="1"/>
  <c r="CY29" i="1" s="1"/>
  <c r="X29" i="1" s="1"/>
  <c r="AB29" i="1"/>
  <c r="CC26" i="1"/>
  <c r="BY26" i="1"/>
  <c r="CI32" i="1"/>
  <c r="BD32" i="1"/>
  <c r="CX9" i="3"/>
  <c r="DG8" i="3"/>
  <c r="CX5" i="3"/>
  <c r="DG4" i="3"/>
  <c r="CX1" i="3"/>
  <c r="AQ32" i="1"/>
  <c r="CX10" i="3"/>
  <c r="DF8" i="3"/>
  <c r="CX6" i="3"/>
  <c r="DF4" i="3"/>
  <c r="CX2" i="3"/>
  <c r="DG6" i="3" l="1"/>
  <c r="DH6" i="3"/>
  <c r="DI6" i="3"/>
  <c r="DJ6" i="3" s="1"/>
  <c r="DF6" i="3"/>
  <c r="DG10" i="3"/>
  <c r="DH10" i="3"/>
  <c r="DI10" i="3"/>
  <c r="DJ10" i="3" s="1"/>
  <c r="DF10" i="3"/>
  <c r="DF5" i="3"/>
  <c r="DG5" i="3"/>
  <c r="DH5" i="3"/>
  <c r="DI5" i="3"/>
  <c r="DJ5" i="3" s="1"/>
  <c r="CI26" i="1"/>
  <c r="AZ32" i="1"/>
  <c r="AB32" i="1"/>
  <c r="GM28" i="1"/>
  <c r="AX26" i="1"/>
  <c r="F39" i="1"/>
  <c r="AX62" i="1"/>
  <c r="BA26" i="1"/>
  <c r="BA62" i="1"/>
  <c r="F52" i="1"/>
  <c r="AK32" i="1"/>
  <c r="DG2" i="3"/>
  <c r="DH2" i="3"/>
  <c r="DI2" i="3"/>
  <c r="DJ2" i="3" s="1"/>
  <c r="DF2" i="3"/>
  <c r="AQ26" i="1"/>
  <c r="AQ62" i="1"/>
  <c r="F42" i="1"/>
  <c r="CH32" i="1"/>
  <c r="P32" i="1"/>
  <c r="CE32" i="1"/>
  <c r="AC26" i="1"/>
  <c r="CF32" i="1"/>
  <c r="AD32" i="1"/>
  <c r="W26" i="1"/>
  <c r="F56" i="1"/>
  <c r="W62" i="1"/>
  <c r="BB26" i="1"/>
  <c r="F45" i="1"/>
  <c r="BB62" i="1"/>
  <c r="DF9" i="3"/>
  <c r="DG9" i="3"/>
  <c r="DH9" i="3"/>
  <c r="DI9" i="3"/>
  <c r="DJ9" i="3" s="1"/>
  <c r="AO26" i="1"/>
  <c r="AO62" i="1"/>
  <c r="F36" i="1"/>
  <c r="V32" i="1"/>
  <c r="AI26" i="1"/>
  <c r="AH26" i="1"/>
  <c r="U32" i="1"/>
  <c r="CZ29" i="1"/>
  <c r="Y29" i="1" s="1"/>
  <c r="GM29" i="1" s="1"/>
  <c r="GP29" i="1" s="1"/>
  <c r="T32" i="1"/>
  <c r="AG26" i="1"/>
  <c r="BC26" i="1"/>
  <c r="F48" i="1"/>
  <c r="BC62" i="1"/>
  <c r="DF1" i="3"/>
  <c r="DG1" i="3"/>
  <c r="DH1" i="3"/>
  <c r="DI1" i="3"/>
  <c r="DJ1" i="3" s="1"/>
  <c r="BD26" i="1"/>
  <c r="F57" i="1"/>
  <c r="BD62" i="1"/>
  <c r="F49" i="1"/>
  <c r="AS26" i="1"/>
  <c r="AS62" i="1"/>
  <c r="AE32" i="1"/>
  <c r="S32" i="1"/>
  <c r="AF26" i="1"/>
  <c r="BD22" i="1" l="1"/>
  <c r="BD92" i="1"/>
  <c r="F87" i="1"/>
  <c r="AL32" i="1"/>
  <c r="AD26" i="1"/>
  <c r="Q32" i="1"/>
  <c r="P26" i="1"/>
  <c r="P62" i="1"/>
  <c r="F35" i="1"/>
  <c r="GP28" i="1"/>
  <c r="CD32" i="1" s="1"/>
  <c r="CA32" i="1"/>
  <c r="V26" i="1"/>
  <c r="F55" i="1"/>
  <c r="V62" i="1"/>
  <c r="W22" i="1"/>
  <c r="F86" i="1"/>
  <c r="W92" i="1"/>
  <c r="CF26" i="1"/>
  <c r="AW32" i="1"/>
  <c r="X32" i="1"/>
  <c r="AK26" i="1"/>
  <c r="AX22" i="1"/>
  <c r="AX92" i="1"/>
  <c r="F69" i="1"/>
  <c r="O32" i="1"/>
  <c r="AB26" i="1"/>
  <c r="R32" i="1"/>
  <c r="AE26" i="1"/>
  <c r="AS22" i="1"/>
  <c r="F79" i="1"/>
  <c r="E16" i="2" s="1"/>
  <c r="AS92" i="1"/>
  <c r="BB22" i="1"/>
  <c r="F75" i="1"/>
  <c r="BB92" i="1"/>
  <c r="CH26" i="1"/>
  <c r="AY32" i="1"/>
  <c r="U26" i="1"/>
  <c r="F54" i="1"/>
  <c r="U62" i="1"/>
  <c r="AZ26" i="1"/>
  <c r="F43" i="1"/>
  <c r="AZ62" i="1"/>
  <c r="S26" i="1"/>
  <c r="F47" i="1"/>
  <c r="S62" i="1"/>
  <c r="BC22" i="1"/>
  <c r="F78" i="1"/>
  <c r="BC92" i="1"/>
  <c r="T26" i="1"/>
  <c r="F53" i="1"/>
  <c r="T62" i="1"/>
  <c r="AO22" i="1"/>
  <c r="F66" i="1"/>
  <c r="AO92" i="1"/>
  <c r="CE26" i="1"/>
  <c r="AV32" i="1"/>
  <c r="AQ22" i="1"/>
  <c r="F72" i="1"/>
  <c r="AQ92" i="1"/>
  <c r="BA22" i="1"/>
  <c r="F82" i="1"/>
  <c r="BA92" i="1"/>
  <c r="AV26" i="1" l="1"/>
  <c r="F37" i="1"/>
  <c r="AV62" i="1"/>
  <c r="BC18" i="1"/>
  <c r="F108" i="1"/>
  <c r="AY26" i="1"/>
  <c r="AY62" i="1"/>
  <c r="F40" i="1"/>
  <c r="X26" i="1"/>
  <c r="X62" i="1"/>
  <c r="F58" i="1"/>
  <c r="P22" i="1"/>
  <c r="F65" i="1"/>
  <c r="P92" i="1"/>
  <c r="AL26" i="1"/>
  <c r="Y32" i="1"/>
  <c r="T22" i="1"/>
  <c r="F83" i="1"/>
  <c r="T92" i="1"/>
  <c r="U22" i="1"/>
  <c r="U92" i="1"/>
  <c r="F84" i="1"/>
  <c r="AS18" i="1"/>
  <c r="F109" i="1"/>
  <c r="R26" i="1"/>
  <c r="F46" i="1"/>
  <c r="R62" i="1"/>
  <c r="AX18" i="1"/>
  <c r="F99" i="1"/>
  <c r="AW26" i="1"/>
  <c r="F38" i="1"/>
  <c r="AW62" i="1"/>
  <c r="CA26" i="1"/>
  <c r="AR32" i="1"/>
  <c r="AQ18" i="1"/>
  <c r="F102" i="1"/>
  <c r="BA18" i="1"/>
  <c r="F112" i="1"/>
  <c r="V22" i="1"/>
  <c r="V92" i="1"/>
  <c r="F85" i="1"/>
  <c r="CD26" i="1"/>
  <c r="AU32" i="1"/>
  <c r="Q26" i="1"/>
  <c r="F44" i="1"/>
  <c r="Q62" i="1"/>
  <c r="BD18" i="1"/>
  <c r="F117" i="1"/>
  <c r="AO18" i="1"/>
  <c r="F96" i="1"/>
  <c r="AZ22" i="1"/>
  <c r="AZ92" i="1"/>
  <c r="F73" i="1"/>
  <c r="BB18" i="1"/>
  <c r="F105" i="1"/>
  <c r="S22" i="1"/>
  <c r="S92" i="1"/>
  <c r="F77" i="1"/>
  <c r="O26" i="1"/>
  <c r="F34" i="1"/>
  <c r="O62" i="1"/>
  <c r="W18" i="1"/>
  <c r="F116" i="1"/>
  <c r="AU26" i="1" l="1"/>
  <c r="AU62" i="1"/>
  <c r="F51" i="1"/>
  <c r="AW22" i="1"/>
  <c r="F68" i="1"/>
  <c r="AW92" i="1"/>
  <c r="Y26" i="1"/>
  <c r="F59" i="1"/>
  <c r="Y62" i="1"/>
  <c r="Q22" i="1"/>
  <c r="F74" i="1"/>
  <c r="Q92" i="1"/>
  <c r="R22" i="1"/>
  <c r="F76" i="1"/>
  <c r="J16" i="2" s="1"/>
  <c r="R92" i="1"/>
  <c r="T18" i="1"/>
  <c r="F113" i="1"/>
  <c r="AY22" i="1"/>
  <c r="F70" i="1"/>
  <c r="AY92" i="1"/>
  <c r="AV22" i="1"/>
  <c r="AV92" i="1"/>
  <c r="F67" i="1"/>
  <c r="O22" i="1"/>
  <c r="F64" i="1"/>
  <c r="O92" i="1"/>
  <c r="AR26" i="1"/>
  <c r="F60" i="1"/>
  <c r="AR62" i="1"/>
  <c r="P18" i="1"/>
  <c r="F95" i="1"/>
  <c r="X22" i="1"/>
  <c r="F88" i="1"/>
  <c r="X92" i="1"/>
  <c r="S18" i="1"/>
  <c r="F107" i="1"/>
  <c r="AZ18" i="1"/>
  <c r="F103" i="1"/>
  <c r="V18" i="1"/>
  <c r="F115" i="1"/>
  <c r="U18" i="1"/>
  <c r="F114" i="1"/>
  <c r="R18" i="1" l="1"/>
  <c r="F106" i="1"/>
  <c r="X18" i="1"/>
  <c r="F118" i="1"/>
  <c r="O18" i="1"/>
  <c r="F94" i="1"/>
  <c r="AV18" i="1"/>
  <c r="F97" i="1"/>
  <c r="AR22" i="1"/>
  <c r="F90" i="1"/>
  <c r="AR92" i="1"/>
  <c r="AW18" i="1"/>
  <c r="F98" i="1"/>
  <c r="AU22" i="1"/>
  <c r="F81" i="1"/>
  <c r="H16" i="2" s="1"/>
  <c r="I16" i="2" s="1"/>
  <c r="N16" i="2" s="1"/>
  <c r="AU92" i="1"/>
  <c r="AY18" i="1"/>
  <c r="F100" i="1"/>
  <c r="Q18" i="1"/>
  <c r="F104" i="1"/>
  <c r="Y22" i="1"/>
  <c r="Y92" i="1"/>
  <c r="F89" i="1"/>
  <c r="AU18" i="1" l="1"/>
  <c r="F111" i="1"/>
  <c r="AR18" i="1"/>
  <c r="F120" i="1"/>
  <c r="Y18" i="1"/>
  <c r="F119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<sst xmlns="http://schemas.openxmlformats.org/spreadsheetml/2006/main" count="1089" uniqueCount="218">
  <si>
    <t>Smeta.RU (Terminal)  (495) 974-1589</t>
  </si>
  <si>
    <t>_PS_</t>
  </si>
  <si>
    <t>Smeta.RU (Terminal)</t>
  </si>
  <si>
    <t>ООО "ОДСК"  Доп. раб. место  FStS-0031510</t>
  </si>
  <si>
    <t>5.12.1.4.3 Пуско-наладка тепловых пунктов (Л.18.2)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</si>
  <si>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</si>
  <si>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</si>
  <si>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</si>
  <si>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</si>
  <si>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</si>
  <si>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</si>
  <si>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</si>
  <si>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</si>
  <si>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</si>
  <si>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5.12.1.4.3</t>
  </si>
  <si>
    <t>Пуско-наладка тепловых пунктов</t>
  </si>
  <si>
    <t>Пуско-наладка ИТП</t>
  </si>
  <si>
    <t>1</t>
  </si>
  <si>
    <t>п01-09-013-02</t>
  </si>
  <si>
    <t>Контур систем автоматического регулирования параметров: 1 с числом органов настройки до 10</t>
  </si>
  <si>
    <t>ШТ</t>
  </si>
  <si>
    <t>ФЕРп-2001, п01-09-013-02,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</si>
  <si>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</si>
  <si>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</si>
  <si>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</si>
  <si>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</si>
  <si>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</si>
  <si>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М-ка 648/пр п.135</t>
  </si>
  <si>
    <t>Пр/812-084.0-1</t>
  </si>
  <si>
    <t>Пр/774-084.0</t>
  </si>
  <si>
    <t>2</t>
  </si>
  <si>
    <t>п01-09-013-01</t>
  </si>
  <si>
    <t>Контур систем автоматического регулирования параметров: 1 с числом органов настройки до 5</t>
  </si>
  <si>
    <t>ФЕРп-2001, п01-09-013-01, приказ Минстроя России № 876/пр от 26.12.2019</t>
  </si>
  <si>
    <t>3</t>
  </si>
  <si>
    <t>п07-10-015-02</t>
  </si>
  <si>
    <t>Узел учета тепловой энергии (УУТЭ) без диспетчеризации</t>
  </si>
  <si>
    <t>КОМПЛ</t>
  </si>
  <si>
    <t>ФЕРп-2001, п07-10-015-02,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</si>
  <si>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</si>
  <si>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</si>
  <si>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</si>
  <si>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</si>
  <si>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</si>
  <si>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</si>
  <si>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</si>
  <si>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</si>
  <si>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</si>
  <si>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</si>
  <si>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</si>
  <si>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</si>
  <si>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</si>
  <si>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</si>
  <si>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</si>
  <si>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</si>
  <si>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</si>
  <si>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</si>
  <si>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</si>
  <si>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</si>
  <si>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</si>
  <si>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</si>
  <si>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</si>
  <si>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</si>
  <si>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</si>
  <si>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</si>
  <si>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</si>
  <si>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</si>
  <si>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</si>
  <si>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</si>
  <si>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</si>
  <si>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</si>
  <si>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</si>
  <si>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</si>
  <si>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</si>
  <si>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</si>
  <si>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</si>
  <si>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</si>
  <si>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</si>
  <si>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</si>
  <si>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</si>
  <si>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</si>
  <si>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</si>
  <si>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</si>
  <si>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</si>
  <si>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</si>
  <si>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</si>
  <si>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</si>
  <si>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</si>
  <si>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</si>
  <si>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</si>
  <si>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</si>
  <si>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</si>
  <si>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</si>
  <si>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</si>
  <si>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</si>
  <si>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Теплоэнергетическое оборудование</t>
  </si>
  <si>
    <t>Мет. 421/пр. 04.08.20. пр. 8; п.7; о.10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</si>
  <si>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</si>
  <si>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</si>
  <si>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</si>
  <si>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</si>
  <si>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</si>
  <si>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</si>
  <si>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</si>
  <si>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</si>
  <si>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</si>
  <si>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</si>
  <si>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</si>
  <si>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</si>
  <si>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</si>
  <si>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</si>
  <si>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</si>
  <si>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</si>
  <si>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</si>
  <si>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</si>
  <si>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</si>
  <si>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</si>
  <si>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</si>
  <si>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</si>
  <si>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</si>
  <si>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</si>
  <si>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</si>
  <si>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</si>
  <si>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</si>
  <si>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</si>
  <si>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</si>
  <si>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</si>
  <si>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</si>
  <si>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</si>
  <si>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</si>
  <si>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</si>
  <si>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</si>
  <si>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</si>
  <si>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</si>
  <si>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</si>
  <si>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</si>
  <si>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</si>
  <si>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</si>
  <si>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</si>
  <si>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</si>
  <si>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</si>
  <si>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</si>
  <si>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</si>
  <si>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</si>
  <si>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</si>
  <si>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</si>
  <si>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</si>
  <si>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</si>
  <si>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</si>
  <si>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</si>
  <si>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</si>
  <si>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</si>
  <si>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</si>
  <si>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</si>
  <si>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</si>
  <si>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</si>
  <si>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</si>
  <si>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</si>
  <si>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</si>
  <si>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</si>
  <si>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</si>
  <si>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</si>
  <si>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</si>
  <si>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</si>
  <si>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</si>
  <si>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2-100-05</t>
  </si>
  <si>
    <t>Рабочий 5 разряда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</si>
  <si>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</si>
  <si>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</si>
  <si>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</si>
  <si>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</si>
  <si>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</si>
  <si>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</si>
  <si>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</si>
  <si>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</si>
  <si>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</si>
  <si>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</si>
  <si>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</si>
  <si>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</si>
  <si>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</si>
  <si>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</si>
  <si>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</si>
  <si>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</si>
  <si>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</si>
  <si>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</si>
  <si>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</si>
  <si>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</si>
  <si>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</si>
  <si>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</si>
  <si>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</si>
  <si>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</si>
  <si>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</si>
  <si>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</si>
  <si>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</si>
  <si>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</si>
  <si>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</si>
  <si>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5.12.1.4.3 Пуско-наладка тепловых пунктов (Л.18.2) П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</si>
  <si>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</si>
  <si>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</si>
  <si>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</si>
  <si>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</si>
  <si>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</si>
  <si>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</si>
  <si>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</si>
  <si>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</si>
  <si>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</si>
  <si>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5.12.1.4.3</t>
  </si>
  <si>
    <t xml:space="preserve"> Пуско-наладка тепловых пунктов</t>
  </si>
  <si>
    <t xml:space="preserve">Раздел: </t>
  </si>
  <si>
    <t xml:space="preserve">   </t>
  </si>
  <si>
    <t xml:space="preserve">   Пуско-наладка ИТП</t>
  </si>
  <si>
    <t xml:space="preserve"> Пуско-наладка ИТП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</si>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</sst>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187</v>
      </c>
    </row>
    <row r="3" spans="1:255" x14ac:dyDescent="0.2">
      <c r="A3" s="14" t="s">
        <v>188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189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190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191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192</v>
      </c>
      <c r="B8" s="23"/>
      <c r="C8" s="23"/>
      <c r="D8" s="23"/>
    </row>
    <row r="9" spans="1:255" x14ac:dyDescent="0.2">
      <c r="A9" s="25" t="s">
        <v>193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194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195</v>
      </c>
      <c r="B12" s="29" t="s">
        <v>196</v>
      </c>
      <c r="C12" s="13"/>
      <c r="D12" s="13"/>
      <c r="BT12" s="30" t="str">
        <f>B12</f>
        <v xml:space="preserve"> 5.12.1.4.3 Пуско-наладка тепловых пунктов (Л.18.2) П </v>
      </c>
      <c r="IU12" s="16"/>
    </row>
    <row r="13" spans="1:255" x14ac:dyDescent="0.2">
      <c r="A13" s="10" t="s">
        <v>197</v>
      </c>
      <c r="B13" s="29" t="s">
        <v>193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198</v>
      </c>
      <c r="B16" s="33"/>
      <c r="C16" s="33" t="s">
        <v>200</v>
      </c>
      <c r="D16" s="34" t="s">
        <v>203</v>
      </c>
    </row>
    <row r="17" spans="1:255" x14ac:dyDescent="0.2">
      <c r="A17" s="32"/>
      <c r="B17" s="35" t="s">
        <v>199</v>
      </c>
      <c r="C17" s="35" t="s">
        <v>201</v>
      </c>
      <c r="D17" s="36" t="s">
        <v>204</v>
      </c>
    </row>
    <row r="18" spans="1:255" x14ac:dyDescent="0.2">
      <c r="A18" s="32"/>
      <c r="B18" s="35"/>
      <c r="C18" s="35" t="s">
        <v>202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208</v>
      </c>
      <c r="B22" t="s">
        <v>211</v>
      </c>
    </row>
    <row r="23" spans="1:255" ht="13.5" thickBot="1" x14ac:dyDescent="0.25"/>
    <row r="24" spans="1:255" ht="24" x14ac:dyDescent="0.2">
      <c r="A24" s="39">
        <v>1</v>
      </c>
      <c r="B24" s="40" t="s">
        <v>19</v>
      </c>
      <c r="C24" s="41" t="s">
        <v>20</v>
      </c>
      <c r="D24" s="42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7">
        <v>2</v>
      </c>
      <c r="B25" s="48" t="s">
        <v>32</v>
      </c>
      <c r="C25" s="49" t="s">
        <v>20</v>
      </c>
      <c r="D25" s="50"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>
        <v>3</v>
      </c>
      <c r="B26" s="44" t="s">
        <v>36</v>
      </c>
      <c r="C26" s="45" t="s">
        <v>37</v>
      </c>
      <c r="D26" s="46">
        <v>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1" t="s">
        <v>212</v>
      </c>
      <c r="B28" s="52"/>
      <c r="C28" s="53"/>
      <c r="D28" s="53"/>
      <c r="BZ28" s="26">
        <f>C28</f>
        <v>0</v>
      </c>
      <c r="IU28" s="16"/>
    </row>
    <row r="29" spans="1:255" s="55" customFormat="1" ht="11.25" x14ac:dyDescent="0.2">
      <c r="A29" s="54"/>
      <c r="B29" s="56" t="s">
        <v>213</v>
      </c>
      <c r="C29" s="57" t="s">
        <v>214</v>
      </c>
      <c r="D29" s="57"/>
    </row>
    <row r="30" spans="1:255" x14ac:dyDescent="0.2">
      <c r="A30" s="12"/>
      <c r="B30" s="8" t="s">
        <v>215</v>
      </c>
      <c r="C30" s="12"/>
      <c r="D30" s="12"/>
    </row>
    <row r="31" spans="1:255" x14ac:dyDescent="0.2">
      <c r="A31" s="51" t="s">
        <v>216</v>
      </c>
      <c r="B31" s="52"/>
      <c r="C31" s="53"/>
      <c r="D31" s="53"/>
      <c r="BZ31" s="26">
        <f>C31</f>
        <v>0</v>
      </c>
      <c r="IU31" s="16"/>
    </row>
    <row r="32" spans="1:255" s="55" customFormat="1" ht="11.25" x14ac:dyDescent="0.2">
      <c r="A32" s="54"/>
      <c r="B32" s="56" t="s">
        <v>213</v>
      </c>
      <c r="C32" s="57" t="s">
        <v>214</v>
      </c>
      <c r="D32" s="57"/>
    </row>
    <row r="33" spans="1:4" x14ac:dyDescent="0.2">
      <c r="A33" s="12"/>
      <c r="B33" s="8" t="s">
        <v>215</v>
      </c>
      <c r="C33" s="12"/>
      <c r="D33" s="12"/>
    </row>
    <row r="35" spans="1:4" x14ac:dyDescent="0.2">
      <c r="A35" s="58"/>
      <c r="B35" s="58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178</v>
      </c>
    </row>
    <row r="3" spans="1:6" x14ac:dyDescent="0.2">
      <c r="A3">
        <v>0</v>
      </c>
      <c r="B3" t="s">
        <v>179</v>
      </c>
    </row>
    <row r="4" spans="1:6" x14ac:dyDescent="0.2">
      <c r="A4">
        <v>1</v>
      </c>
      <c r="B4" t="s">
        <v>180</v>
      </c>
    </row>
    <row r="5" spans="1:6" x14ac:dyDescent="0.2">
      <c r="A5">
        <v>0</v>
      </c>
      <c r="B5" t="s">
        <v>181</v>
      </c>
    </row>
    <row r="6" spans="1:6" x14ac:dyDescent="0.2">
      <c r="A6">
        <v>1</v>
      </c>
      <c r="B6" t="s">
        <v>182</v>
      </c>
    </row>
    <row r="7" spans="1:6" x14ac:dyDescent="0.2">
      <c r="A7">
        <v>0</v>
      </c>
      <c r="B7" t="s">
        <v>183</v>
      </c>
    </row>
    <row r="8" spans="1:6" x14ac:dyDescent="0.2">
      <c r="A8">
        <v>2</v>
      </c>
      <c r="B8" t="s">
        <v>184</v>
      </c>
    </row>
    <row r="9" spans="1:6" x14ac:dyDescent="0.2">
      <c r="A9">
        <v>0</v>
      </c>
      <c r="B9" t="s">
        <v>185</v>
      </c>
    </row>
    <row r="13" spans="1:6" x14ac:dyDescent="0.2">
      <c r="A13">
        <v>3</v>
      </c>
      <c r="B13" t="s">
        <v>205</v>
      </c>
      <c r="D13" t="s">
        <v>206</v>
      </c>
      <c r="F13" t="s">
        <v>207</v>
      </c>
    </row>
    <row r="14" spans="1:6" x14ac:dyDescent="0.2">
      <c r="A14">
        <v>4</v>
      </c>
      <c r="B14" t="s">
        <v>208</v>
      </c>
      <c r="D14" t="s">
        <v>209</v>
      </c>
      <c r="F14" t="s">
        <v>210</v>
      </c>
    </row>
    <row r="15" spans="1:6" x14ac:dyDescent="0.2">
      <c r="A15">
        <v>999</v>
      </c>
      <c r="B15" t="s">
        <v>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54"/>
  <sheetViews>
    <sheetView workbookViewId="0">
      <selection activeCell="A150" sqref="A150:AN15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186</v>
      </c>
    </row>
    <row r="6" spans="1:246" x14ac:dyDescent="0.2">
      <c r="IK6">
        <v>350</v>
      </c>
      <c r="IL6" t="s">
        <v>174</v>
      </c>
    </row>
    <row r="7" spans="1:246" x14ac:dyDescent="0.2">
      <c r="IK7">
        <v>1</v>
      </c>
      <c r="IL7" t="s">
        <v>175</v>
      </c>
    </row>
    <row r="9" spans="1:246" x14ac:dyDescent="0.2">
      <c r="IK9" s="9" t="s">
        <v>176</v>
      </c>
      <c r="IL9" t="s">
        <v>177</v>
      </c>
    </row>
    <row r="10" spans="1:246" x14ac:dyDescent="0.2">
      <c r="IK10">
        <v>1</v>
      </c>
      <c r="IL10" t="s">
        <v>171</v>
      </c>
    </row>
    <row r="11" spans="1:246" x14ac:dyDescent="0.2">
      <c r="IK11" t="s">
        <v>172</v>
      </c>
      <c r="IL11" t="s">
        <v>173</v>
      </c>
    </row>
    <row r="12" spans="1:246" x14ac:dyDescent="0.2">
      <c r="A12" s="1">
        <v>1</v>
      </c>
      <c r="B12" s="1">
        <v>149</v>
      </c>
      <c r="C12" s="1">
        <v>1</v>
      </c>
      <c r="D12" s="1">
        <f>ROW(A92)</f>
        <v>92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B92</f>
        <v>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5.12.1.4.3 Пуско-наладка тепловых пунктов (Л.18.2)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O92</f>
        <v>201843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201843</v>
      </c>
      <c r="T18" s="2">
        <f t="shared" si="1"/>
        <v>0</v>
      </c>
      <c r="U18" s="2">
        <f t="shared" si="1"/>
        <v>321.36</v>
      </c>
      <c r="V18" s="2">
        <f t="shared" si="1"/>
        <v>0</v>
      </c>
      <c r="W18" s="2">
        <f t="shared" si="1"/>
        <v>0</v>
      </c>
      <c r="X18" s="2">
        <f t="shared" si="1"/>
        <v>149364</v>
      </c>
      <c r="Y18" s="2">
        <f t="shared" si="1"/>
        <v>72663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423870</v>
      </c>
      <c r="AS18" s="2">
        <f t="shared" si="1"/>
        <v>0</v>
      </c>
      <c r="AT18" s="2">
        <f t="shared" si="1"/>
        <v>0</v>
      </c>
      <c r="AU18" s="2">
        <f t="shared" ref="AU18:BZ18" si="2">AU92</f>
        <v>423870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ROW(A62)</f>
        <v>62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5.12.1.4.3</v>
      </c>
      <c r="G22" s="2" t="str">
        <f t="shared" si="7"/>
        <v>Пуско-наладка тепловых пунктов</v>
      </c>
      <c r="H22" s="2"/>
      <c r="I22" s="2"/>
      <c r="J22" s="2"/>
      <c r="K22" s="2"/>
      <c r="L22" s="2"/>
      <c r="M22" s="2"/>
      <c r="N22" s="2"/>
      <c r="O22" s="2">
        <f t="shared" ref="O22:AT22" si="8">O62</f>
        <v>201843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201843</v>
      </c>
      <c r="T22" s="2">
        <f t="shared" si="8"/>
        <v>0</v>
      </c>
      <c r="U22" s="2">
        <f t="shared" si="8"/>
        <v>321.36</v>
      </c>
      <c r="V22" s="2">
        <f t="shared" si="8"/>
        <v>0</v>
      </c>
      <c r="W22" s="2">
        <f t="shared" si="8"/>
        <v>0</v>
      </c>
      <c r="X22" s="2">
        <f t="shared" si="8"/>
        <v>149364</v>
      </c>
      <c r="Y22" s="2">
        <f t="shared" si="8"/>
        <v>72663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423870</v>
      </c>
      <c r="AS22" s="2">
        <f t="shared" si="8"/>
        <v>0</v>
      </c>
      <c r="AT22" s="2">
        <f t="shared" si="8"/>
        <v>0</v>
      </c>
      <c r="AU22" s="2">
        <f t="shared" ref="AU22:BZ22" si="9">AU62</f>
        <v>423870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Пуско-наладка ИТП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201843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201843</v>
      </c>
      <c r="T26" s="2">
        <f t="shared" si="15"/>
        <v>0</v>
      </c>
      <c r="U26" s="2">
        <f t="shared" si="15"/>
        <v>321.36</v>
      </c>
      <c r="V26" s="2">
        <f t="shared" si="15"/>
        <v>0</v>
      </c>
      <c r="W26" s="2">
        <f t="shared" si="15"/>
        <v>0</v>
      </c>
      <c r="X26" s="2">
        <f t="shared" si="15"/>
        <v>149364</v>
      </c>
      <c r="Y26" s="2">
        <f t="shared" si="15"/>
        <v>72663</v>
      </c>
      <c r="Z26" s="2">
        <f t="shared" si="15"/>
        <v>0</v>
      </c>
      <c r="AA26" s="2">
        <f t="shared" si="15"/>
        <v>0</v>
      </c>
      <c r="AB26" s="2">
        <f t="shared" si="15"/>
        <v>201843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201843</v>
      </c>
      <c r="AG26" s="2">
        <f t="shared" si="15"/>
        <v>0</v>
      </c>
      <c r="AH26" s="2">
        <f t="shared" si="15"/>
        <v>321.36</v>
      </c>
      <c r="AI26" s="2">
        <f t="shared" si="15"/>
        <v>0</v>
      </c>
      <c r="AJ26" s="2">
        <f t="shared" si="15"/>
        <v>0</v>
      </c>
      <c r="AK26" s="2">
        <f t="shared" si="15"/>
        <v>149364</v>
      </c>
      <c r="AL26" s="2">
        <f t="shared" si="15"/>
        <v>72663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423870</v>
      </c>
      <c r="AS26" s="2">
        <f t="shared" si="15"/>
        <v>0</v>
      </c>
      <c r="AT26" s="2">
        <f t="shared" si="15"/>
        <v>0</v>
      </c>
      <c r="AU26" s="2">
        <f t="shared" ref="AU26:BZ26" si="16">AU32</f>
        <v>423870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423870</v>
      </c>
      <c r="CB26" s="2">
        <f t="shared" si="17"/>
        <v>0</v>
      </c>
      <c r="CC26" s="2">
        <f t="shared" si="17"/>
        <v>0</v>
      </c>
      <c r="CD26" s="2">
        <f t="shared" si="17"/>
        <v>423870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ROUND(CP28,0)</f>
        <v>42984</v>
      </c>
      <c r="P28">
        <f>ROUND(CQ28*I28,0)</f>
        <v>0</v>
      </c>
      <c r="Q28">
        <f>ROUND(CR28*I28,0)</f>
        <v>0</v>
      </c>
      <c r="R28">
        <f>ROUND(CS28*I28,0)</f>
        <v>0</v>
      </c>
      <c r="S28">
        <f>ROUND(CT28*I28,0)</f>
        <v>42984</v>
      </c>
      <c r="T28">
        <f>ROUND(CU28*I28,0)</f>
        <v>0</v>
      </c>
      <c r="U28">
        <f>ROUND(CV28*I28,7)</f>
        <v>64.8</v>
      </c>
      <c r="V28">
        <f>ROUND(CW28*I28,7)</f>
        <v>0</v>
      </c>
      <c r="W28">
        <f>ROUND(CX28*I28,0)</f>
        <v>0</v>
      </c>
      <c r="X28">
        <f t="shared" ref="X28:Y30" si="21">ROUND(CY28,0)</f>
        <v>31808</v>
      </c>
      <c r="Y28">
        <f t="shared" si="21"/>
        <v>15474</v>
      </c>
      <c r="AA28">
        <v>92868502</v>
      </c>
      <c r="AB28">
        <f>ROUND((AC28+AD28+AF28),2)</f>
        <v>958.39</v>
      </c>
      <c r="AC28">
        <f>ROUND((ES28),2)</f>
        <v>0</v>
      </c>
      <c r="AD28">
        <f>ROUND((((ET28)-(EU28))+AE28),2)</f>
        <v>0</v>
      </c>
      <c r="AE28">
        <f>ROUND((EU28),2)</f>
        <v>0</v>
      </c>
      <c r="AF28">
        <f>ROUND(((EV28*ROUND(0.8,7))),2)</f>
        <v>958.39</v>
      </c>
      <c r="AG28">
        <f>ROUND((AP28),2)</f>
        <v>0</v>
      </c>
      <c r="AH28">
        <f>((EW28*ROUND(0.8,7)))</f>
        <v>64.8</v>
      </c>
      <c r="AI28">
        <f>(EX28)</f>
        <v>0</v>
      </c>
      <c r="AJ28">
        <f>(AS28)</f>
        <v>0</v>
      </c>
      <c r="AK28">
        <v>1197.99</v>
      </c>
      <c r="AL28">
        <v>0</v>
      </c>
      <c r="AM28">
        <v>0</v>
      </c>
      <c r="AN28">
        <v>0</v>
      </c>
      <c r="AO28">
        <v>1197.99</v>
      </c>
      <c r="AP28">
        <v>0</v>
      </c>
      <c r="AQ28">
        <v>81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21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22</v>
      </c>
      <c r="CO28">
        <v>0</v>
      </c>
      <c r="CP28">
        <f>(P28+Q28+S28)</f>
        <v>42984</v>
      </c>
      <c r="CQ28">
        <f>AC28*BC28</f>
        <v>0</v>
      </c>
      <c r="CR28">
        <f>AD28*BB28</f>
        <v>0</v>
      </c>
      <c r="CS28">
        <f>AE28*BS28</f>
        <v>0</v>
      </c>
      <c r="CT28">
        <f>AF28*BA28</f>
        <v>42983.791499999999</v>
      </c>
      <c r="CU28">
        <f t="shared" ref="CU28:CX30" si="22">AG28</f>
        <v>0</v>
      </c>
      <c r="CV28">
        <f t="shared" si="22"/>
        <v>64.8</v>
      </c>
      <c r="CW28">
        <f t="shared" si="22"/>
        <v>0</v>
      </c>
      <c r="CX28">
        <f t="shared" si="22"/>
        <v>0</v>
      </c>
      <c r="CY28">
        <f>(((S28+R28)*AT28)/100)</f>
        <v>31808.16</v>
      </c>
      <c r="CZ28">
        <f>(((S28+R28)*AU28)/100)</f>
        <v>15474.24</v>
      </c>
      <c r="DB28">
        <v>1</v>
      </c>
      <c r="DC28" t="s">
        <v>6</v>
      </c>
      <c r="DD28" t="s">
        <v>6</v>
      </c>
      <c r="DE28" t="s">
        <v>6</v>
      </c>
      <c r="DF28" t="s">
        <v>6</v>
      </c>
      <c r="DG28" t="s">
        <v>23</v>
      </c>
      <c r="DH28" t="s">
        <v>6</v>
      </c>
      <c r="DI28" t="s">
        <v>23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66627729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27</v>
      </c>
      <c r="EQ28">
        <v>131072</v>
      </c>
      <c r="ER28">
        <v>1197.99</v>
      </c>
      <c r="ES28">
        <v>0</v>
      </c>
      <c r="ET28">
        <v>0</v>
      </c>
      <c r="EU28">
        <v>0</v>
      </c>
      <c r="EV28">
        <v>1197.99</v>
      </c>
      <c r="EW28">
        <v>81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-1481210416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90266</v>
      </c>
      <c r="GN28">
        <f>IF(OR(BI28=0,BI28=1),GM28-GX28,0)</f>
        <v>0</v>
      </c>
      <c r="GO28">
        <f>IF(BI28=2,GM28-GX28,0)</f>
        <v>0</v>
      </c>
      <c r="GP28">
        <f>IF(BI28=4,GM28-GX28,0)</f>
        <v>90266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30</v>
      </c>
      <c r="F29" t="s">
        <v>31</v>
      </c>
      <c r="G29" t="s">
        <v>32</v>
      </c>
      <c r="H29" t="s">
        <v>20</v>
      </c>
      <c r="I29">
        <v>1</v>
      </c>
      <c r="J29">
        <v>0</v>
      </c>
      <c r="K29">
        <v>1</v>
      </c>
      <c r="O29">
        <f>ROUND(CP29,0)</f>
        <v>30089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30089</v>
      </c>
      <c r="T29">
        <f>ROUND(CU29*I29,0)</f>
        <v>0</v>
      </c>
      <c r="U29">
        <f>ROUND(CV29*I29,7)</f>
        <v>45.36</v>
      </c>
      <c r="V29">
        <f>ROUND(CW29*I29,7)</f>
        <v>0</v>
      </c>
      <c r="W29">
        <f>ROUND(CX29*I29,0)</f>
        <v>0</v>
      </c>
      <c r="X29">
        <f t="shared" si="21"/>
        <v>22266</v>
      </c>
      <c r="Y29">
        <f t="shared" si="21"/>
        <v>10832</v>
      </c>
      <c r="AA29">
        <v>92868502</v>
      </c>
      <c r="AB29">
        <f>ROUND((AC29+AD29+AF29),2)</f>
        <v>670.87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ROUND(((EV29*ROUND(0.8,7))),2)</f>
        <v>670.87</v>
      </c>
      <c r="AG29">
        <f>ROUND((AP29),2)</f>
        <v>0</v>
      </c>
      <c r="AH29">
        <f>((EW29*ROUND(0.8,7)))</f>
        <v>45.360000000000007</v>
      </c>
      <c r="AI29">
        <f>(EX29)</f>
        <v>0</v>
      </c>
      <c r="AJ29">
        <f>(AS29)</f>
        <v>0</v>
      </c>
      <c r="AK29">
        <v>838.59</v>
      </c>
      <c r="AL29">
        <v>0</v>
      </c>
      <c r="AM29">
        <v>0</v>
      </c>
      <c r="AN29">
        <v>0</v>
      </c>
      <c r="AO29">
        <v>838.59</v>
      </c>
      <c r="AP29">
        <v>0</v>
      </c>
      <c r="AQ29">
        <v>56.7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33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>(P29+Q29+S29)</f>
        <v>30089</v>
      </c>
      <c r="CQ29">
        <f>AC29*BC29</f>
        <v>0</v>
      </c>
      <c r="CR29">
        <f>AD29*BB29</f>
        <v>0</v>
      </c>
      <c r="CS29">
        <f>AE29*BS29</f>
        <v>0</v>
      </c>
      <c r="CT29">
        <f>AF29*BA29</f>
        <v>30088.519500000002</v>
      </c>
      <c r="CU29">
        <f t="shared" si="22"/>
        <v>0</v>
      </c>
      <c r="CV29">
        <f t="shared" si="22"/>
        <v>45.360000000000007</v>
      </c>
      <c r="CW29">
        <f t="shared" si="22"/>
        <v>0</v>
      </c>
      <c r="CX29">
        <f t="shared" si="22"/>
        <v>0</v>
      </c>
      <c r="CY29">
        <f>(((S29+R29)*AT29)/100)</f>
        <v>22265.86</v>
      </c>
      <c r="CZ29">
        <f>(((S29+R29)*AU29)/100)</f>
        <v>10832.04</v>
      </c>
      <c r="DB29">
        <v>2</v>
      </c>
      <c r="DC29" t="s">
        <v>6</v>
      </c>
      <c r="DD29" t="s">
        <v>6</v>
      </c>
      <c r="DE29" t="s">
        <v>6</v>
      </c>
      <c r="DF29" t="s">
        <v>6</v>
      </c>
      <c r="DG29" t="s">
        <v>23</v>
      </c>
      <c r="DH29" t="s">
        <v>6</v>
      </c>
      <c r="DI29" t="s">
        <v>23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66627729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27</v>
      </c>
      <c r="EQ29">
        <v>0</v>
      </c>
      <c r="ER29">
        <v>838.59</v>
      </c>
      <c r="ES29">
        <v>0</v>
      </c>
      <c r="ET29">
        <v>0</v>
      </c>
      <c r="EU29">
        <v>0</v>
      </c>
      <c r="EV29">
        <v>838.59</v>
      </c>
      <c r="EW29">
        <v>56.7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-812927261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63187</v>
      </c>
      <c r="GN29">
        <f>IF(OR(BI29=0,BI29=1),GM29-GX29,0)</f>
        <v>0</v>
      </c>
      <c r="GO29">
        <f>IF(BI29=2,GM29-GX29,0)</f>
        <v>0</v>
      </c>
      <c r="GP29">
        <f>IF(BI29=4,GM29-GX29,0)</f>
        <v>63187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28</v>
      </c>
      <c r="HO29" t="s">
        <v>29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34</v>
      </c>
      <c r="F30" t="s">
        <v>35</v>
      </c>
      <c r="G30" t="s">
        <v>36</v>
      </c>
      <c r="H30" t="s">
        <v>37</v>
      </c>
      <c r="I30">
        <v>1</v>
      </c>
      <c r="J30">
        <v>0</v>
      </c>
      <c r="K30">
        <v>1</v>
      </c>
      <c r="O30">
        <f>ROUND(CP30,0)</f>
        <v>128770</v>
      </c>
      <c r="P30">
        <f>ROUND(CQ30*I30,0)</f>
        <v>0</v>
      </c>
      <c r="Q30">
        <f>ROUND(CR30*I30,0)</f>
        <v>0</v>
      </c>
      <c r="R30">
        <f>ROUND(CS30*I30,0)</f>
        <v>0</v>
      </c>
      <c r="S30">
        <f>ROUND(CT30*I30,0)</f>
        <v>128770</v>
      </c>
      <c r="T30">
        <f>ROUND(CU30*I30,0)</f>
        <v>0</v>
      </c>
      <c r="U30">
        <f>ROUND(CV30*I30,7)</f>
        <v>211.2</v>
      </c>
      <c r="V30">
        <f>ROUND(CW30*I30,7)</f>
        <v>0</v>
      </c>
      <c r="W30">
        <f>ROUND(CX30*I30,0)</f>
        <v>0</v>
      </c>
      <c r="X30">
        <f t="shared" si="21"/>
        <v>95290</v>
      </c>
      <c r="Y30">
        <f t="shared" si="21"/>
        <v>46357</v>
      </c>
      <c r="AA30">
        <v>92868502</v>
      </c>
      <c r="AB30">
        <f>ROUND((AC30+AD30+AF30),2)</f>
        <v>2871.12</v>
      </c>
      <c r="AC30">
        <f>ROUND((ES30),2)</f>
        <v>0</v>
      </c>
      <c r="AD30">
        <f>ROUND((((ET30)-(EU30))+AE30),2)</f>
        <v>0</v>
      </c>
      <c r="AE30">
        <f>ROUND((EU30),2)</f>
        <v>0</v>
      </c>
      <c r="AF30">
        <f>ROUND(((EV30*ROUND(0.8,7))),2)</f>
        <v>2871.12</v>
      </c>
      <c r="AG30">
        <f>ROUND((AP30),2)</f>
        <v>0</v>
      </c>
      <c r="AH30">
        <f>((EW30*ROUND(0.8,7)))</f>
        <v>211.20000000000002</v>
      </c>
      <c r="AI30">
        <f>(EX30)</f>
        <v>0</v>
      </c>
      <c r="AJ30">
        <f>(AS30)</f>
        <v>0</v>
      </c>
      <c r="AK30">
        <v>3588.9</v>
      </c>
      <c r="AL30">
        <v>0</v>
      </c>
      <c r="AM30">
        <v>0</v>
      </c>
      <c r="AN30">
        <v>0</v>
      </c>
      <c r="AO30">
        <v>3588.9</v>
      </c>
      <c r="AP30">
        <v>0</v>
      </c>
      <c r="AQ30">
        <v>264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44.85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38</v>
      </c>
      <c r="BM30">
        <v>200020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74</v>
      </c>
      <c r="CA30">
        <v>36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22</v>
      </c>
      <c r="CO30">
        <v>0</v>
      </c>
      <c r="CP30">
        <f>(P30+Q30+S30)</f>
        <v>128770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128769.732</v>
      </c>
      <c r="CU30">
        <f t="shared" si="22"/>
        <v>0</v>
      </c>
      <c r="CV30">
        <f t="shared" si="22"/>
        <v>211.20000000000002</v>
      </c>
      <c r="CW30">
        <f t="shared" si="22"/>
        <v>0</v>
      </c>
      <c r="CX30">
        <f t="shared" si="22"/>
        <v>0</v>
      </c>
      <c r="CY30">
        <f>(((S30+R30)*AT30)/100)</f>
        <v>95289.8</v>
      </c>
      <c r="CZ30">
        <f>(((S30+R30)*AU30)/100)</f>
        <v>46357.2</v>
      </c>
      <c r="DB30">
        <v>3</v>
      </c>
      <c r="DC30" t="s">
        <v>6</v>
      </c>
      <c r="DD30" t="s">
        <v>6</v>
      </c>
      <c r="DE30" t="s">
        <v>6</v>
      </c>
      <c r="DF30" t="s">
        <v>6</v>
      </c>
      <c r="DG30" t="s">
        <v>23</v>
      </c>
      <c r="DH30" t="s">
        <v>6</v>
      </c>
      <c r="DI30" t="s">
        <v>23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37</v>
      </c>
      <c r="DW30" t="s">
        <v>37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66627748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200020</v>
      </c>
      <c r="EL30" t="s">
        <v>25</v>
      </c>
      <c r="EM30" t="s">
        <v>26</v>
      </c>
      <c r="EO30" t="s">
        <v>27</v>
      </c>
      <c r="EQ30">
        <v>131072</v>
      </c>
      <c r="ER30">
        <v>3588.9</v>
      </c>
      <c r="ES30">
        <v>0</v>
      </c>
      <c r="ET30">
        <v>0</v>
      </c>
      <c r="EU30">
        <v>0</v>
      </c>
      <c r="EV30">
        <v>3588.9</v>
      </c>
      <c r="EW30">
        <v>264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6</v>
      </c>
      <c r="GD30">
        <v>1</v>
      </c>
      <c r="GF30">
        <v>2130649775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ROUND(IF(AND(BH30=3,BI30=3,FS30&lt;&gt;0),P30,0),0)</f>
        <v>0</v>
      </c>
      <c r="GM30">
        <f>ROUND(O30+X30+Y30,0)+GX30</f>
        <v>270417</v>
      </c>
      <c r="GN30">
        <f>IF(OR(BI30=0,BI30=1),GM30-GX30,0)</f>
        <v>0</v>
      </c>
      <c r="GO30">
        <f>IF(BI30=2,GM30-GX30,0)</f>
        <v>0</v>
      </c>
      <c r="GP30">
        <f>IF(BI30=4,GM30-GX30,0)</f>
        <v>270417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>ROUND(HC30*I30,0)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28</v>
      </c>
      <c r="HO30" t="s">
        <v>29</v>
      </c>
      <c r="HP30" t="s">
        <v>24</v>
      </c>
      <c r="HQ30" t="s">
        <v>24</v>
      </c>
      <c r="HS30">
        <v>0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/>
      </c>
      <c r="G32" s="2" t="str">
        <f>IF(G24&lt;&gt;"",G24,"")</f>
        <v>Пуско-наладка ИТП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ROUND(AB32,0)</f>
        <v>201843</v>
      </c>
      <c r="P32" s="2">
        <f t="shared" si="23"/>
        <v>0</v>
      </c>
      <c r="Q32" s="2">
        <f t="shared" si="23"/>
        <v>0</v>
      </c>
      <c r="R32" s="2">
        <f t="shared" si="23"/>
        <v>0</v>
      </c>
      <c r="S32" s="2">
        <f t="shared" si="23"/>
        <v>201843</v>
      </c>
      <c r="T32" s="2">
        <f t="shared" si="23"/>
        <v>0</v>
      </c>
      <c r="U32" s="2">
        <f>AH32</f>
        <v>321.36</v>
      </c>
      <c r="V32" s="2">
        <f>AI32</f>
        <v>0</v>
      </c>
      <c r="W32" s="2">
        <f>ROUND(AJ32,0)</f>
        <v>0</v>
      </c>
      <c r="X32" s="2">
        <f>ROUND(AK32,0)</f>
        <v>149364</v>
      </c>
      <c r="Y32" s="2">
        <f>ROUND(AL32,0)</f>
        <v>72663</v>
      </c>
      <c r="Z32" s="2"/>
      <c r="AA32" s="2"/>
      <c r="AB32" s="2">
        <f>ROUND(SUMIF(AA28:AA30,"=92868502",O28:O30),0)</f>
        <v>201843</v>
      </c>
      <c r="AC32" s="2">
        <f>ROUND(SUMIF(AA28:AA30,"=92868502",P28:P30),0)</f>
        <v>0</v>
      </c>
      <c r="AD32" s="2">
        <f>ROUND(SUMIF(AA28:AA30,"=92868502",Q28:Q30),0)</f>
        <v>0</v>
      </c>
      <c r="AE32" s="2">
        <f>ROUND(SUMIF(AA28:AA30,"=92868502",R28:R30),0)</f>
        <v>0</v>
      </c>
      <c r="AF32" s="2">
        <f>ROUND(SUMIF(AA28:AA30,"=92868502",S28:S30),0)</f>
        <v>201843</v>
      </c>
      <c r="AG32" s="2">
        <f>ROUND(SUMIF(AA28:AA30,"=92868502",T28:T30),0)</f>
        <v>0</v>
      </c>
      <c r="AH32" s="2">
        <f>SUMIF(AA28:AA30,"=92868502",U28:U30)</f>
        <v>321.36</v>
      </c>
      <c r="AI32" s="2">
        <f>SUMIF(AA28:AA30,"=92868502",V28:V30)</f>
        <v>0</v>
      </c>
      <c r="AJ32" s="2">
        <f>ROUND(SUMIF(AA28:AA30,"=92868502",W28:W30),0)</f>
        <v>0</v>
      </c>
      <c r="AK32" s="2">
        <f>ROUND(SUMIF(AA28:AA30,"=92868502",X28:X30),0)</f>
        <v>149364</v>
      </c>
      <c r="AL32" s="2">
        <f>ROUND(SUMIF(AA28:AA30,"=92868502",Y28:Y30),0)</f>
        <v>72663</v>
      </c>
      <c r="AM32" s="2"/>
      <c r="AN32" s="2"/>
      <c r="AO32" s="2">
        <f t="shared" ref="AO32:BD32" si="24">ROUND(BX32,0)</f>
        <v>0</v>
      </c>
      <c r="AP32" s="2">
        <f t="shared" si="24"/>
        <v>0</v>
      </c>
      <c r="AQ32" s="2">
        <f t="shared" si="24"/>
        <v>0</v>
      </c>
      <c r="AR32" s="2">
        <f t="shared" si="24"/>
        <v>423870</v>
      </c>
      <c r="AS32" s="2">
        <f t="shared" si="24"/>
        <v>0</v>
      </c>
      <c r="AT32" s="2">
        <f t="shared" si="24"/>
        <v>0</v>
      </c>
      <c r="AU32" s="2">
        <f t="shared" si="24"/>
        <v>423870</v>
      </c>
      <c r="AV32" s="2">
        <f t="shared" si="24"/>
        <v>0</v>
      </c>
      <c r="AW32" s="2">
        <f t="shared" si="24"/>
        <v>0</v>
      </c>
      <c r="AX32" s="2">
        <f t="shared" si="24"/>
        <v>0</v>
      </c>
      <c r="AY32" s="2">
        <f t="shared" si="24"/>
        <v>0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ROUND(SUMIF(AA28:AA30,"=92868502",FQ28:FQ30),0)</f>
        <v>0</v>
      </c>
      <c r="BY32" s="2">
        <f>ROUND(SUMIF(AA28:AA30,"=92868502",FR28:FR30),0)</f>
        <v>0</v>
      </c>
      <c r="BZ32" s="2">
        <f>ROUND(SUMIF(AA28:AA30,"=92868502",GL28:GL30),0)</f>
        <v>0</v>
      </c>
      <c r="CA32" s="2">
        <f>ROUND(SUMIF(AA28:AA30,"=92868502",GM28:GM30),0)</f>
        <v>423870</v>
      </c>
      <c r="CB32" s="2">
        <f>ROUND(SUMIF(AA28:AA30,"=92868502",GN28:GN30),0)</f>
        <v>0</v>
      </c>
      <c r="CC32" s="2">
        <f>ROUND(SUMIF(AA28:AA30,"=92868502",GO28:GO30),0)</f>
        <v>0</v>
      </c>
      <c r="CD32" s="2">
        <f>ROUND(SUMIF(AA28:AA30,"=92868502",GP28:GP30),0)</f>
        <v>423870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ROUND(SUMIF(AA28:AA30,"=92868502",GX28:GX30),0)</f>
        <v>0</v>
      </c>
      <c r="CK32" s="2">
        <f>ROUND(SUMIF(AA28:AA30,"=92868502",GY28:GY30),0)</f>
        <v>0</v>
      </c>
      <c r="CL32" s="2">
        <f>ROUND(SUMIF(AA28:AA30,"=92868502",GZ28:GZ30),0)</f>
        <v>0</v>
      </c>
      <c r="CM32" s="2">
        <f>ROUND(SUMIF(AA28:AA30,"=92868502",HD28:HD30),0)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201843</v>
      </c>
      <c r="G34" s="4" t="s">
        <v>39</v>
      </c>
      <c r="H34" s="4" t="s">
        <v>40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201843</v>
      </c>
      <c r="X34" s="4">
        <v>1</v>
      </c>
      <c r="Y34" s="4">
        <v>201843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41</v>
      </c>
      <c r="H35" s="4" t="s">
        <v>42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43</v>
      </c>
      <c r="H36" s="4" t="s">
        <v>44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45</v>
      </c>
      <c r="H37" s="4" t="s">
        <v>46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47</v>
      </c>
      <c r="H38" s="4" t="s">
        <v>48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49</v>
      </c>
      <c r="H39" s="4" t="s">
        <v>50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51</v>
      </c>
      <c r="H40" s="4" t="s">
        <v>52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53</v>
      </c>
      <c r="H41" s="4" t="s">
        <v>54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55</v>
      </c>
      <c r="H42" s="4" t="s">
        <v>56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57</v>
      </c>
      <c r="H43" s="4" t="s">
        <v>58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59</v>
      </c>
      <c r="H44" s="4" t="s">
        <v>60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61</v>
      </c>
      <c r="H45" s="4" t="s">
        <v>62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63</v>
      </c>
      <c r="H46" s="4" t="s">
        <v>64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201843</v>
      </c>
      <c r="G47" s="4" t="s">
        <v>65</v>
      </c>
      <c r="H47" s="4" t="s">
        <v>66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201843</v>
      </c>
      <c r="X47" s="4">
        <v>1</v>
      </c>
      <c r="Y47" s="4">
        <v>201843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67</v>
      </c>
      <c r="H48" s="4" t="s">
        <v>68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69</v>
      </c>
      <c r="H49" s="4" t="s">
        <v>70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71</v>
      </c>
      <c r="H50" s="4" t="s">
        <v>72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423870</v>
      </c>
      <c r="G51" s="4" t="s">
        <v>73</v>
      </c>
      <c r="H51" s="4" t="s">
        <v>74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423870</v>
      </c>
      <c r="X51" s="4">
        <v>1</v>
      </c>
      <c r="Y51" s="4">
        <v>423870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75</v>
      </c>
      <c r="H52" s="4" t="s">
        <v>76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77</v>
      </c>
      <c r="H53" s="4" t="s">
        <v>78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321.36</v>
      </c>
      <c r="G54" s="4" t="s">
        <v>79</v>
      </c>
      <c r="H54" s="4" t="s">
        <v>80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321.36</v>
      </c>
      <c r="X54" s="4">
        <v>1</v>
      </c>
      <c r="Y54" s="4">
        <v>321.36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0</v>
      </c>
      <c r="G55" s="4" t="s">
        <v>81</v>
      </c>
      <c r="H55" s="4" t="s">
        <v>82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83</v>
      </c>
      <c r="H56" s="4" t="s">
        <v>84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85</v>
      </c>
      <c r="H57" s="4" t="s">
        <v>86</v>
      </c>
      <c r="I57" s="4"/>
      <c r="J57" s="4"/>
      <c r="K57" s="4">
        <v>233</v>
      </c>
      <c r="L57" s="4">
        <v>24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149364</v>
      </c>
      <c r="G58" s="4" t="s">
        <v>87</v>
      </c>
      <c r="H58" s="4" t="s">
        <v>88</v>
      </c>
      <c r="I58" s="4"/>
      <c r="J58" s="4"/>
      <c r="K58" s="4">
        <v>210</v>
      </c>
      <c r="L58" s="4">
        <v>25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149364</v>
      </c>
      <c r="X58" s="4">
        <v>1</v>
      </c>
      <c r="Y58" s="4">
        <v>149364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72663</v>
      </c>
      <c r="G59" s="4" t="s">
        <v>89</v>
      </c>
      <c r="H59" s="4" t="s">
        <v>90</v>
      </c>
      <c r="I59" s="4"/>
      <c r="J59" s="4"/>
      <c r="K59" s="4">
        <v>211</v>
      </c>
      <c r="L59" s="4">
        <v>26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72663</v>
      </c>
      <c r="X59" s="4">
        <v>1</v>
      </c>
      <c r="Y59" s="4">
        <v>72663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423870</v>
      </c>
      <c r="G60" s="4" t="s">
        <v>91</v>
      </c>
      <c r="H60" s="4" t="s">
        <v>92</v>
      </c>
      <c r="I60" s="4"/>
      <c r="J60" s="4"/>
      <c r="K60" s="4">
        <v>224</v>
      </c>
      <c r="L60" s="4">
        <v>27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423870</v>
      </c>
      <c r="X60" s="4">
        <v>1</v>
      </c>
      <c r="Y60" s="4">
        <v>423870</v>
      </c>
      <c r="Z60" s="4"/>
      <c r="AA60" s="4"/>
      <c r="AB60" s="4"/>
    </row>
    <row r="62" spans="1:206" x14ac:dyDescent="0.2">
      <c r="A62" s="2">
        <v>51</v>
      </c>
      <c r="B62" s="2">
        <f>B20</f>
        <v>1</v>
      </c>
      <c r="C62" s="2">
        <f>A20</f>
        <v>3</v>
      </c>
      <c r="D62" s="2">
        <f>ROW(A20)</f>
        <v>20</v>
      </c>
      <c r="E62" s="2"/>
      <c r="F62" s="2" t="str">
        <f>IF(F20&lt;&gt;"",F20,"")</f>
        <v>5.12.1.4.3</v>
      </c>
      <c r="G62" s="2" t="str">
        <f>IF(G20&lt;&gt;"",G20,"")</f>
        <v>Пуско-наладка тепловых пунктов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25">ROUND(O32+AB62,0)</f>
        <v>201843</v>
      </c>
      <c r="P62" s="2">
        <f t="shared" si="25"/>
        <v>0</v>
      </c>
      <c r="Q62" s="2">
        <f t="shared" si="25"/>
        <v>0</v>
      </c>
      <c r="R62" s="2">
        <f t="shared" si="25"/>
        <v>0</v>
      </c>
      <c r="S62" s="2">
        <f t="shared" si="25"/>
        <v>201843</v>
      </c>
      <c r="T62" s="2">
        <f t="shared" si="25"/>
        <v>0</v>
      </c>
      <c r="U62" s="2">
        <f>U32+AH62</f>
        <v>321.36</v>
      </c>
      <c r="V62" s="2">
        <f>V32+AI62</f>
        <v>0</v>
      </c>
      <c r="W62" s="2">
        <f>ROUND(W32+AJ62,0)</f>
        <v>0</v>
      </c>
      <c r="X62" s="2">
        <f>ROUND(X32+AK62,0)</f>
        <v>149364</v>
      </c>
      <c r="Y62" s="2">
        <f>ROUND(Y32+AL62,0)</f>
        <v>72663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26">ROUND(AO32+BX62,0)</f>
        <v>0</v>
      </c>
      <c r="AP62" s="2">
        <f t="shared" si="26"/>
        <v>0</v>
      </c>
      <c r="AQ62" s="2">
        <f t="shared" si="26"/>
        <v>0</v>
      </c>
      <c r="AR62" s="2">
        <f t="shared" si="26"/>
        <v>423870</v>
      </c>
      <c r="AS62" s="2">
        <f t="shared" si="26"/>
        <v>0</v>
      </c>
      <c r="AT62" s="2">
        <f t="shared" si="26"/>
        <v>0</v>
      </c>
      <c r="AU62" s="2">
        <f t="shared" si="26"/>
        <v>423870</v>
      </c>
      <c r="AV62" s="2">
        <f t="shared" si="26"/>
        <v>0</v>
      </c>
      <c r="AW62" s="2">
        <f t="shared" si="26"/>
        <v>0</v>
      </c>
      <c r="AX62" s="2">
        <f t="shared" si="26"/>
        <v>0</v>
      </c>
      <c r="AY62" s="2">
        <f t="shared" si="26"/>
        <v>0</v>
      </c>
      <c r="AZ62" s="2">
        <f t="shared" si="26"/>
        <v>0</v>
      </c>
      <c r="BA62" s="2">
        <f t="shared" si="26"/>
        <v>0</v>
      </c>
      <c r="BB62" s="2">
        <f t="shared" si="26"/>
        <v>0</v>
      </c>
      <c r="BC62" s="2">
        <f t="shared" si="26"/>
        <v>0</v>
      </c>
      <c r="BD62" s="2">
        <f t="shared" si="26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201843</v>
      </c>
      <c r="G64" s="4" t="s">
        <v>39</v>
      </c>
      <c r="H64" s="4" t="s">
        <v>40</v>
      </c>
      <c r="I64" s="4"/>
      <c r="J64" s="4"/>
      <c r="K64" s="4">
        <v>201</v>
      </c>
      <c r="L64" s="4">
        <v>1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201843</v>
      </c>
      <c r="X64" s="4">
        <v>1</v>
      </c>
      <c r="Y64" s="4">
        <v>201843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41</v>
      </c>
      <c r="H65" s="4" t="s">
        <v>42</v>
      </c>
      <c r="I65" s="4"/>
      <c r="J65" s="4"/>
      <c r="K65" s="4">
        <v>202</v>
      </c>
      <c r="L65" s="4">
        <v>2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43</v>
      </c>
      <c r="H66" s="4" t="s">
        <v>44</v>
      </c>
      <c r="I66" s="4"/>
      <c r="J66" s="4"/>
      <c r="K66" s="4">
        <v>222</v>
      </c>
      <c r="L66" s="4">
        <v>3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45</v>
      </c>
      <c r="H67" s="4" t="s">
        <v>46</v>
      </c>
      <c r="I67" s="4"/>
      <c r="J67" s="4"/>
      <c r="K67" s="4">
        <v>225</v>
      </c>
      <c r="L67" s="4">
        <v>4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47</v>
      </c>
      <c r="H68" s="4" t="s">
        <v>48</v>
      </c>
      <c r="I68" s="4"/>
      <c r="J68" s="4"/>
      <c r="K68" s="4">
        <v>226</v>
      </c>
      <c r="L68" s="4">
        <v>5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49</v>
      </c>
      <c r="H69" s="4" t="s">
        <v>50</v>
      </c>
      <c r="I69" s="4"/>
      <c r="J69" s="4"/>
      <c r="K69" s="4">
        <v>227</v>
      </c>
      <c r="L69" s="4">
        <v>6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51</v>
      </c>
      <c r="H70" s="4" t="s">
        <v>52</v>
      </c>
      <c r="I70" s="4"/>
      <c r="J70" s="4"/>
      <c r="K70" s="4">
        <v>228</v>
      </c>
      <c r="L70" s="4">
        <v>7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53</v>
      </c>
      <c r="H71" s="4" t="s">
        <v>54</v>
      </c>
      <c r="I71" s="4"/>
      <c r="J71" s="4"/>
      <c r="K71" s="4">
        <v>216</v>
      </c>
      <c r="L71" s="4">
        <v>8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55</v>
      </c>
      <c r="H72" s="4" t="s">
        <v>56</v>
      </c>
      <c r="I72" s="4"/>
      <c r="J72" s="4"/>
      <c r="K72" s="4">
        <v>223</v>
      </c>
      <c r="L72" s="4">
        <v>9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57</v>
      </c>
      <c r="H73" s="4" t="s">
        <v>58</v>
      </c>
      <c r="I73" s="4"/>
      <c r="J73" s="4"/>
      <c r="K73" s="4">
        <v>229</v>
      </c>
      <c r="L73" s="4">
        <v>10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59</v>
      </c>
      <c r="H74" s="4" t="s">
        <v>60</v>
      </c>
      <c r="I74" s="4"/>
      <c r="J74" s="4"/>
      <c r="K74" s="4">
        <v>203</v>
      </c>
      <c r="L74" s="4">
        <v>11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61</v>
      </c>
      <c r="H75" s="4" t="s">
        <v>62</v>
      </c>
      <c r="I75" s="4"/>
      <c r="J75" s="4"/>
      <c r="K75" s="4">
        <v>231</v>
      </c>
      <c r="L75" s="4">
        <v>12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63</v>
      </c>
      <c r="H76" s="4" t="s">
        <v>64</v>
      </c>
      <c r="I76" s="4"/>
      <c r="J76" s="4"/>
      <c r="K76" s="4">
        <v>204</v>
      </c>
      <c r="L76" s="4">
        <v>13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201843</v>
      </c>
      <c r="G77" s="4" t="s">
        <v>65</v>
      </c>
      <c r="H77" s="4" t="s">
        <v>66</v>
      </c>
      <c r="I77" s="4"/>
      <c r="J77" s="4"/>
      <c r="K77" s="4">
        <v>205</v>
      </c>
      <c r="L77" s="4">
        <v>14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201843</v>
      </c>
      <c r="X77" s="4">
        <v>1</v>
      </c>
      <c r="Y77" s="4">
        <v>201843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67</v>
      </c>
      <c r="H78" s="4" t="s">
        <v>68</v>
      </c>
      <c r="I78" s="4"/>
      <c r="J78" s="4"/>
      <c r="K78" s="4">
        <v>232</v>
      </c>
      <c r="L78" s="4">
        <v>15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69</v>
      </c>
      <c r="H79" s="4" t="s">
        <v>70</v>
      </c>
      <c r="I79" s="4"/>
      <c r="J79" s="4"/>
      <c r="K79" s="4">
        <v>214</v>
      </c>
      <c r="L79" s="4">
        <v>16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71</v>
      </c>
      <c r="H80" s="4" t="s">
        <v>72</v>
      </c>
      <c r="I80" s="4"/>
      <c r="J80" s="4"/>
      <c r="K80" s="4">
        <v>215</v>
      </c>
      <c r="L80" s="4">
        <v>17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423870</v>
      </c>
      <c r="G81" s="4" t="s">
        <v>73</v>
      </c>
      <c r="H81" s="4" t="s">
        <v>74</v>
      </c>
      <c r="I81" s="4"/>
      <c r="J81" s="4"/>
      <c r="K81" s="4">
        <v>217</v>
      </c>
      <c r="L81" s="4">
        <v>18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423870</v>
      </c>
      <c r="X81" s="4">
        <v>1</v>
      </c>
      <c r="Y81" s="4">
        <v>423870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75</v>
      </c>
      <c r="H82" s="4" t="s">
        <v>76</v>
      </c>
      <c r="I82" s="4"/>
      <c r="J82" s="4"/>
      <c r="K82" s="4">
        <v>230</v>
      </c>
      <c r="L82" s="4">
        <v>19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77</v>
      </c>
      <c r="H83" s="4" t="s">
        <v>78</v>
      </c>
      <c r="I83" s="4"/>
      <c r="J83" s="4"/>
      <c r="K83" s="4">
        <v>206</v>
      </c>
      <c r="L83" s="4">
        <v>20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321.36</v>
      </c>
      <c r="G84" s="4" t="s">
        <v>79</v>
      </c>
      <c r="H84" s="4" t="s">
        <v>80</v>
      </c>
      <c r="I84" s="4"/>
      <c r="J84" s="4"/>
      <c r="K84" s="4">
        <v>207</v>
      </c>
      <c r="L84" s="4">
        <v>21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321.36</v>
      </c>
      <c r="X84" s="4">
        <v>1</v>
      </c>
      <c r="Y84" s="4">
        <v>321.36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81</v>
      </c>
      <c r="H85" s="4" t="s">
        <v>82</v>
      </c>
      <c r="I85" s="4"/>
      <c r="J85" s="4"/>
      <c r="K85" s="4">
        <v>208</v>
      </c>
      <c r="L85" s="4">
        <v>22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83</v>
      </c>
      <c r="H86" s="4" t="s">
        <v>84</v>
      </c>
      <c r="I86" s="4"/>
      <c r="J86" s="4"/>
      <c r="K86" s="4">
        <v>209</v>
      </c>
      <c r="L86" s="4">
        <v>23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85</v>
      </c>
      <c r="H87" s="4" t="s">
        <v>86</v>
      </c>
      <c r="I87" s="4"/>
      <c r="J87" s="4"/>
      <c r="K87" s="4">
        <v>233</v>
      </c>
      <c r="L87" s="4">
        <v>24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149364</v>
      </c>
      <c r="G88" s="4" t="s">
        <v>87</v>
      </c>
      <c r="H88" s="4" t="s">
        <v>88</v>
      </c>
      <c r="I88" s="4"/>
      <c r="J88" s="4"/>
      <c r="K88" s="4">
        <v>210</v>
      </c>
      <c r="L88" s="4">
        <v>25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149364</v>
      </c>
      <c r="X88" s="4">
        <v>1</v>
      </c>
      <c r="Y88" s="4">
        <v>149364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72663</v>
      </c>
      <c r="G89" s="4" t="s">
        <v>89</v>
      </c>
      <c r="H89" s="4" t="s">
        <v>90</v>
      </c>
      <c r="I89" s="4"/>
      <c r="J89" s="4"/>
      <c r="K89" s="4">
        <v>211</v>
      </c>
      <c r="L89" s="4">
        <v>26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72663</v>
      </c>
      <c r="X89" s="4">
        <v>1</v>
      </c>
      <c r="Y89" s="4">
        <v>72663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423870</v>
      </c>
      <c r="G90" s="4" t="s">
        <v>91</v>
      </c>
      <c r="H90" s="4" t="s">
        <v>92</v>
      </c>
      <c r="I90" s="4"/>
      <c r="J90" s="4"/>
      <c r="K90" s="4">
        <v>224</v>
      </c>
      <c r="L90" s="4">
        <v>27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423870</v>
      </c>
      <c r="X90" s="4">
        <v>1</v>
      </c>
      <c r="Y90" s="4">
        <v>423870</v>
      </c>
      <c r="Z90" s="4"/>
      <c r="AA90" s="4"/>
      <c r="AB90" s="4"/>
    </row>
    <row r="92" spans="1:206" x14ac:dyDescent="0.2">
      <c r="A92" s="2">
        <v>51</v>
      </c>
      <c r="B92" s="2">
        <f>B12</f>
        <v>149</v>
      </c>
      <c r="C92" s="2">
        <f>A12</f>
        <v>1</v>
      </c>
      <c r="D92" s="2">
        <f>ROW(A12)</f>
        <v>12</v>
      </c>
      <c r="E92" s="2"/>
      <c r="F92" s="2" t="str">
        <f>IF(F12&lt;&gt;"",F12,"")</f>
        <v>5.12.1.4.3 Пуско-наладка тепловых пунктов (Л.18.2) П</v>
      </c>
      <c r="G92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27">ROUND(O62,0)</f>
        <v>201843</v>
      </c>
      <c r="P92" s="2">
        <f t="shared" si="27"/>
        <v>0</v>
      </c>
      <c r="Q92" s="2">
        <f t="shared" si="27"/>
        <v>0</v>
      </c>
      <c r="R92" s="2">
        <f t="shared" si="27"/>
        <v>0</v>
      </c>
      <c r="S92" s="2">
        <f t="shared" si="27"/>
        <v>201843</v>
      </c>
      <c r="T92" s="2">
        <f t="shared" si="27"/>
        <v>0</v>
      </c>
      <c r="U92" s="2">
        <f>U62</f>
        <v>321.36</v>
      </c>
      <c r="V92" s="2">
        <f>V62</f>
        <v>0</v>
      </c>
      <c r="W92" s="2">
        <f>ROUND(W62,0)</f>
        <v>0</v>
      </c>
      <c r="X92" s="2">
        <f>ROUND(X62,0)</f>
        <v>149364</v>
      </c>
      <c r="Y92" s="2">
        <f>ROUND(Y62,0)</f>
        <v>72663</v>
      </c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f t="shared" ref="AO92:BD92" si="28">ROUND(AO62,0)</f>
        <v>0</v>
      </c>
      <c r="AP92" s="2">
        <f t="shared" si="28"/>
        <v>0</v>
      </c>
      <c r="AQ92" s="2">
        <f t="shared" si="28"/>
        <v>0</v>
      </c>
      <c r="AR92" s="2">
        <f t="shared" si="28"/>
        <v>423870</v>
      </c>
      <c r="AS92" s="2">
        <f t="shared" si="28"/>
        <v>0</v>
      </c>
      <c r="AT92" s="2">
        <f t="shared" si="28"/>
        <v>0</v>
      </c>
      <c r="AU92" s="2">
        <f t="shared" si="28"/>
        <v>423870</v>
      </c>
      <c r="AV92" s="2">
        <f t="shared" si="28"/>
        <v>0</v>
      </c>
      <c r="AW92" s="2">
        <f t="shared" si="28"/>
        <v>0</v>
      </c>
      <c r="AX92" s="2">
        <f t="shared" si="28"/>
        <v>0</v>
      </c>
      <c r="AY92" s="2">
        <f t="shared" si="28"/>
        <v>0</v>
      </c>
      <c r="AZ92" s="2">
        <f t="shared" si="28"/>
        <v>0</v>
      </c>
      <c r="BA92" s="2">
        <f t="shared" si="28"/>
        <v>0</v>
      </c>
      <c r="BB92" s="2">
        <f t="shared" si="28"/>
        <v>0</v>
      </c>
      <c r="BC92" s="2">
        <f t="shared" si="28"/>
        <v>0</v>
      </c>
      <c r="BD92" s="2">
        <f t="shared" si="28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201843</v>
      </c>
      <c r="G94" s="4" t="s">
        <v>39</v>
      </c>
      <c r="H94" s="4" t="s">
        <v>40</v>
      </c>
      <c r="I94" s="4"/>
      <c r="J94" s="4"/>
      <c r="K94" s="4">
        <v>201</v>
      </c>
      <c r="L94" s="4">
        <v>1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201843</v>
      </c>
      <c r="X94" s="4">
        <v>1</v>
      </c>
      <c r="Y94" s="4">
        <v>201843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0</v>
      </c>
      <c r="G95" s="4" t="s">
        <v>41</v>
      </c>
      <c r="H95" s="4" t="s">
        <v>42</v>
      </c>
      <c r="I95" s="4"/>
      <c r="J95" s="4"/>
      <c r="K95" s="4">
        <v>202</v>
      </c>
      <c r="L95" s="4">
        <v>2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43</v>
      </c>
      <c r="H96" s="4" t="s">
        <v>44</v>
      </c>
      <c r="I96" s="4"/>
      <c r="J96" s="4"/>
      <c r="K96" s="4">
        <v>222</v>
      </c>
      <c r="L96" s="4">
        <v>3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0</v>
      </c>
      <c r="G97" s="4" t="s">
        <v>45</v>
      </c>
      <c r="H97" s="4" t="s">
        <v>46</v>
      </c>
      <c r="I97" s="4"/>
      <c r="J97" s="4"/>
      <c r="K97" s="4">
        <v>225</v>
      </c>
      <c r="L97" s="4">
        <v>4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0</v>
      </c>
      <c r="G98" s="4" t="s">
        <v>47</v>
      </c>
      <c r="H98" s="4" t="s">
        <v>48</v>
      </c>
      <c r="I98" s="4"/>
      <c r="J98" s="4"/>
      <c r="K98" s="4">
        <v>226</v>
      </c>
      <c r="L98" s="4">
        <v>5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49</v>
      </c>
      <c r="H99" s="4" t="s">
        <v>50</v>
      </c>
      <c r="I99" s="4"/>
      <c r="J99" s="4"/>
      <c r="K99" s="4">
        <v>227</v>
      </c>
      <c r="L99" s="4">
        <v>6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0</v>
      </c>
      <c r="G100" s="4" t="s">
        <v>51</v>
      </c>
      <c r="H100" s="4" t="s">
        <v>52</v>
      </c>
      <c r="I100" s="4"/>
      <c r="J100" s="4"/>
      <c r="K100" s="4">
        <v>228</v>
      </c>
      <c r="L100" s="4">
        <v>7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53</v>
      </c>
      <c r="H101" s="4" t="s">
        <v>54</v>
      </c>
      <c r="I101" s="4"/>
      <c r="J101" s="4"/>
      <c r="K101" s="4">
        <v>216</v>
      </c>
      <c r="L101" s="4">
        <v>8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55</v>
      </c>
      <c r="H102" s="4" t="s">
        <v>56</v>
      </c>
      <c r="I102" s="4"/>
      <c r="J102" s="4"/>
      <c r="K102" s="4">
        <v>223</v>
      </c>
      <c r="L102" s="4">
        <v>9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57</v>
      </c>
      <c r="H103" s="4" t="s">
        <v>58</v>
      </c>
      <c r="I103" s="4"/>
      <c r="J103" s="4"/>
      <c r="K103" s="4">
        <v>229</v>
      </c>
      <c r="L103" s="4">
        <v>10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0</v>
      </c>
      <c r="G104" s="4" t="s">
        <v>59</v>
      </c>
      <c r="H104" s="4" t="s">
        <v>60</v>
      </c>
      <c r="I104" s="4"/>
      <c r="J104" s="4"/>
      <c r="K104" s="4">
        <v>203</v>
      </c>
      <c r="L104" s="4">
        <v>11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61</v>
      </c>
      <c r="H105" s="4" t="s">
        <v>62</v>
      </c>
      <c r="I105" s="4"/>
      <c r="J105" s="4"/>
      <c r="K105" s="4">
        <v>231</v>
      </c>
      <c r="L105" s="4">
        <v>12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0</v>
      </c>
      <c r="G106" s="4" t="s">
        <v>63</v>
      </c>
      <c r="H106" s="4" t="s">
        <v>64</v>
      </c>
      <c r="I106" s="4"/>
      <c r="J106" s="4"/>
      <c r="K106" s="4">
        <v>204</v>
      </c>
      <c r="L106" s="4">
        <v>13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201843</v>
      </c>
      <c r="G107" s="4" t="s">
        <v>65</v>
      </c>
      <c r="H107" s="4" t="s">
        <v>66</v>
      </c>
      <c r="I107" s="4"/>
      <c r="J107" s="4"/>
      <c r="K107" s="4">
        <v>205</v>
      </c>
      <c r="L107" s="4">
        <v>14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201843</v>
      </c>
      <c r="X107" s="4">
        <v>1</v>
      </c>
      <c r="Y107" s="4">
        <v>201843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67</v>
      </c>
      <c r="H108" s="4" t="s">
        <v>68</v>
      </c>
      <c r="I108" s="4"/>
      <c r="J108" s="4"/>
      <c r="K108" s="4">
        <v>232</v>
      </c>
      <c r="L108" s="4">
        <v>15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69</v>
      </c>
      <c r="H109" s="4" t="s">
        <v>70</v>
      </c>
      <c r="I109" s="4"/>
      <c r="J109" s="4"/>
      <c r="K109" s="4">
        <v>214</v>
      </c>
      <c r="L109" s="4">
        <v>16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71</v>
      </c>
      <c r="H110" s="4" t="s">
        <v>72</v>
      </c>
      <c r="I110" s="4"/>
      <c r="J110" s="4"/>
      <c r="K110" s="4">
        <v>215</v>
      </c>
      <c r="L110" s="4">
        <v>17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423870</v>
      </c>
      <c r="G111" s="4" t="s">
        <v>73</v>
      </c>
      <c r="H111" s="4" t="s">
        <v>74</v>
      </c>
      <c r="I111" s="4"/>
      <c r="J111" s="4"/>
      <c r="K111" s="4">
        <v>217</v>
      </c>
      <c r="L111" s="4">
        <v>18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423870</v>
      </c>
      <c r="X111" s="4">
        <v>1</v>
      </c>
      <c r="Y111" s="4">
        <v>423870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75</v>
      </c>
      <c r="H112" s="4" t="s">
        <v>76</v>
      </c>
      <c r="I112" s="4"/>
      <c r="J112" s="4"/>
      <c r="K112" s="4">
        <v>230</v>
      </c>
      <c r="L112" s="4">
        <v>19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77</v>
      </c>
      <c r="H113" s="4" t="s">
        <v>78</v>
      </c>
      <c r="I113" s="4"/>
      <c r="J113" s="4"/>
      <c r="K113" s="4">
        <v>206</v>
      </c>
      <c r="L113" s="4">
        <v>20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ROUND(Source!U92,O114)</f>
        <v>321.36</v>
      </c>
      <c r="G114" s="4" t="s">
        <v>79</v>
      </c>
      <c r="H114" s="4" t="s">
        <v>80</v>
      </c>
      <c r="I114" s="4"/>
      <c r="J114" s="4"/>
      <c r="K114" s="4">
        <v>207</v>
      </c>
      <c r="L114" s="4">
        <v>21</v>
      </c>
      <c r="M114" s="4">
        <v>3</v>
      </c>
      <c r="N114" s="4" t="s">
        <v>6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321.36</v>
      </c>
      <c r="X114" s="4">
        <v>1</v>
      </c>
      <c r="Y114" s="4">
        <v>321.36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ROUND(Source!V92,O115)</f>
        <v>0</v>
      </c>
      <c r="G115" s="4" t="s">
        <v>81</v>
      </c>
      <c r="H115" s="4" t="s">
        <v>82</v>
      </c>
      <c r="I115" s="4"/>
      <c r="J115" s="4"/>
      <c r="K115" s="4">
        <v>208</v>
      </c>
      <c r="L115" s="4">
        <v>22</v>
      </c>
      <c r="M115" s="4">
        <v>3</v>
      </c>
      <c r="N115" s="4" t="s">
        <v>6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83</v>
      </c>
      <c r="H116" s="4" t="s">
        <v>84</v>
      </c>
      <c r="I116" s="4"/>
      <c r="J116" s="4"/>
      <c r="K116" s="4">
        <v>209</v>
      </c>
      <c r="L116" s="4">
        <v>23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85</v>
      </c>
      <c r="H117" s="4" t="s">
        <v>86</v>
      </c>
      <c r="I117" s="4"/>
      <c r="J117" s="4"/>
      <c r="K117" s="4">
        <v>233</v>
      </c>
      <c r="L117" s="4">
        <v>24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149364</v>
      </c>
      <c r="G118" s="4" t="s">
        <v>87</v>
      </c>
      <c r="H118" s="4" t="s">
        <v>88</v>
      </c>
      <c r="I118" s="4"/>
      <c r="J118" s="4"/>
      <c r="K118" s="4">
        <v>210</v>
      </c>
      <c r="L118" s="4">
        <v>25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149364</v>
      </c>
      <c r="X118" s="4">
        <v>1</v>
      </c>
      <c r="Y118" s="4">
        <v>149364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72663</v>
      </c>
      <c r="G119" s="4" t="s">
        <v>89</v>
      </c>
      <c r="H119" s="4" t="s">
        <v>90</v>
      </c>
      <c r="I119" s="4"/>
      <c r="J119" s="4"/>
      <c r="K119" s="4">
        <v>211</v>
      </c>
      <c r="L119" s="4">
        <v>26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72663</v>
      </c>
      <c r="X119" s="4">
        <v>1</v>
      </c>
      <c r="Y119" s="4">
        <v>72663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423870</v>
      </c>
      <c r="G120" s="4" t="s">
        <v>91</v>
      </c>
      <c r="H120" s="4" t="s">
        <v>92</v>
      </c>
      <c r="I120" s="4"/>
      <c r="J120" s="4"/>
      <c r="K120" s="4">
        <v>224</v>
      </c>
      <c r="L120" s="4">
        <v>27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423870</v>
      </c>
      <c r="X120" s="4">
        <v>1</v>
      </c>
      <c r="Y120" s="4">
        <v>423870</v>
      </c>
      <c r="Z120" s="4"/>
      <c r="AA120" s="4"/>
      <c r="AB120" s="4"/>
    </row>
    <row r="122" spans="1:28" x14ac:dyDescent="0.2">
      <c r="A122">
        <v>71</v>
      </c>
      <c r="B122">
        <v>1</v>
      </c>
      <c r="D122">
        <v>200001</v>
      </c>
      <c r="E122">
        <v>49388119</v>
      </c>
      <c r="F122" t="s">
        <v>93</v>
      </c>
      <c r="G122" t="s">
        <v>94</v>
      </c>
      <c r="H122">
        <v>80</v>
      </c>
      <c r="I122">
        <v>20</v>
      </c>
    </row>
    <row r="123" spans="1:28" x14ac:dyDescent="0.2">
      <c r="A123">
        <v>71</v>
      </c>
      <c r="B123">
        <v>1</v>
      </c>
      <c r="D123">
        <v>200020</v>
      </c>
      <c r="E123">
        <v>49388702</v>
      </c>
      <c r="F123" t="s">
        <v>95</v>
      </c>
      <c r="G123" t="s">
        <v>96</v>
      </c>
      <c r="H123">
        <v>0</v>
      </c>
      <c r="I123">
        <v>100</v>
      </c>
    </row>
    <row r="126" spans="1:28" x14ac:dyDescent="0.2">
      <c r="A126">
        <v>70</v>
      </c>
      <c r="B126">
        <v>1</v>
      </c>
      <c r="D126">
        <v>1</v>
      </c>
      <c r="E126" t="s">
        <v>97</v>
      </c>
      <c r="F126" t="s">
        <v>98</v>
      </c>
      <c r="G126">
        <v>1</v>
      </c>
      <c r="H126">
        <v>0</v>
      </c>
      <c r="I126" t="s">
        <v>6</v>
      </c>
      <c r="J126">
        <v>1</v>
      </c>
      <c r="K126">
        <v>0</v>
      </c>
      <c r="L126" t="s">
        <v>6</v>
      </c>
      <c r="M126" t="s">
        <v>6</v>
      </c>
      <c r="N126">
        <v>0</v>
      </c>
      <c r="P126" t="s">
        <v>99</v>
      </c>
    </row>
    <row r="127" spans="1:28" x14ac:dyDescent="0.2">
      <c r="A127">
        <v>70</v>
      </c>
      <c r="B127">
        <v>1</v>
      </c>
      <c r="D127">
        <v>2</v>
      </c>
      <c r="E127" t="s">
        <v>100</v>
      </c>
      <c r="F127" t="s">
        <v>101</v>
      </c>
      <c r="G127">
        <v>0</v>
      </c>
      <c r="H127">
        <v>0</v>
      </c>
      <c r="I127" t="s">
        <v>6</v>
      </c>
      <c r="J127">
        <v>1</v>
      </c>
      <c r="K127">
        <v>0</v>
      </c>
      <c r="L127" t="s">
        <v>6</v>
      </c>
      <c r="M127" t="s">
        <v>6</v>
      </c>
      <c r="N127">
        <v>0</v>
      </c>
      <c r="P127" t="s">
        <v>102</v>
      </c>
    </row>
    <row r="128" spans="1:28" x14ac:dyDescent="0.2">
      <c r="A128">
        <v>70</v>
      </c>
      <c r="B128">
        <v>1</v>
      </c>
      <c r="D128">
        <v>3</v>
      </c>
      <c r="E128" t="s">
        <v>103</v>
      </c>
      <c r="F128" t="s">
        <v>104</v>
      </c>
      <c r="G128">
        <v>0</v>
      </c>
      <c r="H128">
        <v>0</v>
      </c>
      <c r="I128" t="s">
        <v>6</v>
      </c>
      <c r="J128">
        <v>1</v>
      </c>
      <c r="K128">
        <v>0</v>
      </c>
      <c r="L128" t="s">
        <v>6</v>
      </c>
      <c r="M128" t="s">
        <v>6</v>
      </c>
      <c r="N128">
        <v>0</v>
      </c>
      <c r="P128" t="s">
        <v>105</v>
      </c>
    </row>
    <row r="129" spans="1:16" x14ac:dyDescent="0.2">
      <c r="A129">
        <v>70</v>
      </c>
      <c r="B129">
        <v>1</v>
      </c>
      <c r="D129">
        <v>4</v>
      </c>
      <c r="E129" t="s">
        <v>106</v>
      </c>
      <c r="F129" t="s">
        <v>107</v>
      </c>
      <c r="G129">
        <v>1</v>
      </c>
      <c r="H129">
        <v>0</v>
      </c>
      <c r="I129" t="s">
        <v>6</v>
      </c>
      <c r="J129">
        <v>2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0" spans="1:16" x14ac:dyDescent="0.2">
      <c r="A130">
        <v>70</v>
      </c>
      <c r="B130">
        <v>1</v>
      </c>
      <c r="D130">
        <v>5</v>
      </c>
      <c r="E130" t="s">
        <v>108</v>
      </c>
      <c r="F130" t="s">
        <v>109</v>
      </c>
      <c r="G130">
        <v>0</v>
      </c>
      <c r="H130">
        <v>0</v>
      </c>
      <c r="I130" t="s">
        <v>6</v>
      </c>
      <c r="J130">
        <v>2</v>
      </c>
      <c r="K130">
        <v>0</v>
      </c>
      <c r="L130" t="s">
        <v>6</v>
      </c>
      <c r="M130" t="s">
        <v>6</v>
      </c>
      <c r="N130">
        <v>0</v>
      </c>
      <c r="P130" t="s">
        <v>6</v>
      </c>
    </row>
    <row r="131" spans="1:16" x14ac:dyDescent="0.2">
      <c r="A131">
        <v>70</v>
      </c>
      <c r="B131">
        <v>1</v>
      </c>
      <c r="D131">
        <v>6</v>
      </c>
      <c r="E131" t="s">
        <v>110</v>
      </c>
      <c r="F131" t="s">
        <v>111</v>
      </c>
      <c r="G131">
        <v>0</v>
      </c>
      <c r="H131">
        <v>0</v>
      </c>
      <c r="I131" t="s">
        <v>6</v>
      </c>
      <c r="J131">
        <v>2</v>
      </c>
      <c r="K131">
        <v>0</v>
      </c>
      <c r="L131" t="s">
        <v>6</v>
      </c>
      <c r="M131" t="s">
        <v>6</v>
      </c>
      <c r="N131">
        <v>0</v>
      </c>
      <c r="P131" t="s">
        <v>6</v>
      </c>
    </row>
    <row r="132" spans="1:16" x14ac:dyDescent="0.2">
      <c r="A132">
        <v>70</v>
      </c>
      <c r="B132">
        <v>1</v>
      </c>
      <c r="D132">
        <v>7</v>
      </c>
      <c r="E132" t="s">
        <v>112</v>
      </c>
      <c r="F132" t="s">
        <v>113</v>
      </c>
      <c r="G132">
        <v>0</v>
      </c>
      <c r="H132">
        <v>0</v>
      </c>
      <c r="I132" t="s">
        <v>114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115</v>
      </c>
    </row>
    <row r="133" spans="1:16" x14ac:dyDescent="0.2">
      <c r="A133">
        <v>70</v>
      </c>
      <c r="B133">
        <v>1</v>
      </c>
      <c r="D133">
        <v>8</v>
      </c>
      <c r="E133" t="s">
        <v>116</v>
      </c>
      <c r="F133" t="s">
        <v>117</v>
      </c>
      <c r="G133">
        <v>0</v>
      </c>
      <c r="H133">
        <v>0</v>
      </c>
      <c r="I133" t="s">
        <v>118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116</v>
      </c>
    </row>
    <row r="134" spans="1:16" x14ac:dyDescent="0.2">
      <c r="A134">
        <v>70</v>
      </c>
      <c r="B134">
        <v>1</v>
      </c>
      <c r="D134">
        <v>9</v>
      </c>
      <c r="E134" t="s">
        <v>119</v>
      </c>
      <c r="F134" t="s">
        <v>120</v>
      </c>
      <c r="G134">
        <v>0</v>
      </c>
      <c r="H134">
        <v>0</v>
      </c>
      <c r="I134" t="s">
        <v>121</v>
      </c>
      <c r="J134">
        <v>0</v>
      </c>
      <c r="K134">
        <v>0</v>
      </c>
      <c r="L134" t="s">
        <v>6</v>
      </c>
      <c r="M134" t="s">
        <v>6</v>
      </c>
      <c r="N134">
        <v>0</v>
      </c>
      <c r="P134" t="s">
        <v>122</v>
      </c>
    </row>
    <row r="135" spans="1:16" x14ac:dyDescent="0.2">
      <c r="A135">
        <v>70</v>
      </c>
      <c r="B135">
        <v>1</v>
      </c>
      <c r="D135">
        <v>10</v>
      </c>
      <c r="E135" t="s">
        <v>123</v>
      </c>
      <c r="F135" t="s">
        <v>124</v>
      </c>
      <c r="G135">
        <v>0</v>
      </c>
      <c r="H135">
        <v>0</v>
      </c>
      <c r="I135" t="s">
        <v>125</v>
      </c>
      <c r="J135">
        <v>0</v>
      </c>
      <c r="K135">
        <v>0</v>
      </c>
      <c r="L135" t="s">
        <v>6</v>
      </c>
      <c r="M135" t="s">
        <v>6</v>
      </c>
      <c r="N135">
        <v>0</v>
      </c>
      <c r="P135" t="s">
        <v>126</v>
      </c>
    </row>
    <row r="136" spans="1:16" x14ac:dyDescent="0.2">
      <c r="A136">
        <v>70</v>
      </c>
      <c r="B136">
        <v>1</v>
      </c>
      <c r="D136">
        <v>11</v>
      </c>
      <c r="E136" t="s">
        <v>127</v>
      </c>
      <c r="F136" t="s">
        <v>128</v>
      </c>
      <c r="G136">
        <v>0</v>
      </c>
      <c r="H136">
        <v>0</v>
      </c>
      <c r="I136" t="s">
        <v>129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130</v>
      </c>
    </row>
    <row r="137" spans="1:16" x14ac:dyDescent="0.2">
      <c r="A137">
        <v>70</v>
      </c>
      <c r="B137">
        <v>1</v>
      </c>
      <c r="D137">
        <v>12</v>
      </c>
      <c r="E137" t="s">
        <v>131</v>
      </c>
      <c r="F137" t="s">
        <v>132</v>
      </c>
      <c r="G137">
        <v>0</v>
      </c>
      <c r="H137">
        <v>0</v>
      </c>
      <c r="I137" t="s">
        <v>6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133</v>
      </c>
    </row>
    <row r="138" spans="1:16" x14ac:dyDescent="0.2">
      <c r="A138">
        <v>70</v>
      </c>
      <c r="B138">
        <v>1</v>
      </c>
      <c r="D138">
        <v>13</v>
      </c>
      <c r="E138" t="s">
        <v>134</v>
      </c>
      <c r="F138" t="s">
        <v>135</v>
      </c>
      <c r="G138">
        <v>0</v>
      </c>
      <c r="H138">
        <v>0</v>
      </c>
      <c r="I138" t="s">
        <v>6</v>
      </c>
      <c r="J138">
        <v>3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16" x14ac:dyDescent="0.2">
      <c r="A139">
        <v>70</v>
      </c>
      <c r="B139">
        <v>1</v>
      </c>
      <c r="D139">
        <v>14</v>
      </c>
      <c r="E139" t="s">
        <v>136</v>
      </c>
      <c r="F139" t="s">
        <v>137</v>
      </c>
      <c r="G139">
        <v>1</v>
      </c>
      <c r="H139">
        <v>0</v>
      </c>
      <c r="I139" t="s">
        <v>6</v>
      </c>
      <c r="J139">
        <v>3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0" spans="1:16" x14ac:dyDescent="0.2">
      <c r="A140">
        <v>70</v>
      </c>
      <c r="B140">
        <v>1</v>
      </c>
      <c r="D140">
        <v>1</v>
      </c>
      <c r="E140" t="s">
        <v>138</v>
      </c>
      <c r="F140" t="s">
        <v>139</v>
      </c>
      <c r="G140">
        <v>0.9</v>
      </c>
      <c r="H140">
        <v>1</v>
      </c>
      <c r="I140" t="s">
        <v>140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141</v>
      </c>
    </row>
    <row r="141" spans="1:16" x14ac:dyDescent="0.2">
      <c r="A141">
        <v>70</v>
      </c>
      <c r="B141">
        <v>1</v>
      </c>
      <c r="D141">
        <v>2</v>
      </c>
      <c r="E141" t="s">
        <v>142</v>
      </c>
      <c r="F141" t="s">
        <v>143</v>
      </c>
      <c r="G141">
        <v>0.85</v>
      </c>
      <c r="H141">
        <v>1</v>
      </c>
      <c r="I141" t="s">
        <v>144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145</v>
      </c>
    </row>
    <row r="142" spans="1:16" x14ac:dyDescent="0.2">
      <c r="A142">
        <v>70</v>
      </c>
      <c r="B142">
        <v>1</v>
      </c>
      <c r="D142">
        <v>3</v>
      </c>
      <c r="E142" t="s">
        <v>146</v>
      </c>
      <c r="F142" t="s">
        <v>147</v>
      </c>
      <c r="G142">
        <v>1.03</v>
      </c>
      <c r="H142">
        <v>0</v>
      </c>
      <c r="I142" t="s">
        <v>6</v>
      </c>
      <c r="J142">
        <v>0</v>
      </c>
      <c r="K142">
        <v>0</v>
      </c>
      <c r="L142" t="s">
        <v>6</v>
      </c>
      <c r="M142" t="s">
        <v>6</v>
      </c>
      <c r="N142">
        <v>0</v>
      </c>
      <c r="P142" t="s">
        <v>148</v>
      </c>
    </row>
    <row r="143" spans="1:16" x14ac:dyDescent="0.2">
      <c r="A143">
        <v>70</v>
      </c>
      <c r="B143">
        <v>1</v>
      </c>
      <c r="D143">
        <v>4</v>
      </c>
      <c r="E143" t="s">
        <v>149</v>
      </c>
      <c r="F143" t="s">
        <v>150</v>
      </c>
      <c r="G143">
        <v>1.1499999999999999</v>
      </c>
      <c r="H143">
        <v>0</v>
      </c>
      <c r="I143" t="s">
        <v>6</v>
      </c>
      <c r="J143">
        <v>0</v>
      </c>
      <c r="K143">
        <v>0</v>
      </c>
      <c r="L143" t="s">
        <v>6</v>
      </c>
      <c r="M143" t="s">
        <v>6</v>
      </c>
      <c r="N143">
        <v>0</v>
      </c>
      <c r="P143" t="s">
        <v>151</v>
      </c>
    </row>
    <row r="144" spans="1:16" x14ac:dyDescent="0.2">
      <c r="A144">
        <v>70</v>
      </c>
      <c r="B144">
        <v>1</v>
      </c>
      <c r="D144">
        <v>5</v>
      </c>
      <c r="E144" t="s">
        <v>152</v>
      </c>
      <c r="F144" t="s">
        <v>153</v>
      </c>
      <c r="G144">
        <v>7</v>
      </c>
      <c r="H144">
        <v>0</v>
      </c>
      <c r="I144" t="s">
        <v>6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6</v>
      </c>
    </row>
    <row r="145" spans="1:40" x14ac:dyDescent="0.2">
      <c r="A145">
        <v>70</v>
      </c>
      <c r="B145">
        <v>1</v>
      </c>
      <c r="D145">
        <v>6</v>
      </c>
      <c r="E145" t="s">
        <v>154</v>
      </c>
      <c r="F145" t="s">
        <v>6</v>
      </c>
      <c r="G145">
        <v>2</v>
      </c>
      <c r="H145">
        <v>0</v>
      </c>
      <c r="I145" t="s">
        <v>6</v>
      </c>
      <c r="J145">
        <v>0</v>
      </c>
      <c r="K145">
        <v>0</v>
      </c>
      <c r="L145" t="s">
        <v>6</v>
      </c>
      <c r="M145" t="s">
        <v>6</v>
      </c>
      <c r="N145">
        <v>0</v>
      </c>
      <c r="P145" t="s">
        <v>6</v>
      </c>
    </row>
    <row r="147" spans="1:40" x14ac:dyDescent="0.2">
      <c r="A147">
        <v>-1</v>
      </c>
    </row>
    <row r="149" spans="1:40" x14ac:dyDescent="0.2">
      <c r="A149" s="3">
        <v>75</v>
      </c>
      <c r="B149" s="3" t="s">
        <v>155</v>
      </c>
      <c r="C149" s="3">
        <v>2026</v>
      </c>
      <c r="D149" s="3">
        <v>2</v>
      </c>
      <c r="E149" s="3">
        <v>0</v>
      </c>
      <c r="F149" s="3">
        <v>0</v>
      </c>
      <c r="G149" s="3">
        <v>0</v>
      </c>
      <c r="H149" s="3">
        <v>1</v>
      </c>
      <c r="I149" s="3">
        <v>0</v>
      </c>
      <c r="J149" s="3">
        <v>4</v>
      </c>
      <c r="K149" s="3">
        <v>0</v>
      </c>
      <c r="L149" s="3">
        <v>0</v>
      </c>
      <c r="M149" s="3">
        <v>0</v>
      </c>
      <c r="N149" s="3">
        <v>92868502</v>
      </c>
      <c r="O149" s="3">
        <v>1</v>
      </c>
    </row>
    <row r="150" spans="1:40" x14ac:dyDescent="0.2">
      <c r="A150" s="5">
        <v>3</v>
      </c>
      <c r="B150" s="5" t="s">
        <v>156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2</v>
      </c>
      <c r="K150" s="5">
        <v>44.85</v>
      </c>
      <c r="L150" s="5">
        <v>1</v>
      </c>
      <c r="M150" s="5">
        <v>1</v>
      </c>
      <c r="N150" s="5">
        <v>1</v>
      </c>
      <c r="O150" s="5">
        <v>1</v>
      </c>
      <c r="P150" s="5">
        <v>1</v>
      </c>
      <c r="Q150" s="5">
        <v>44.85</v>
      </c>
      <c r="R150" s="5">
        <v>1</v>
      </c>
      <c r="S150" s="5" t="s">
        <v>6</v>
      </c>
      <c r="T150" s="5" t="s">
        <v>6</v>
      </c>
      <c r="U150" s="5" t="s">
        <v>6</v>
      </c>
      <c r="V150" s="5" t="s">
        <v>6</v>
      </c>
      <c r="W150" s="5" t="s">
        <v>6</v>
      </c>
      <c r="X150" s="5" t="s">
        <v>6</v>
      </c>
      <c r="Y150" s="5" t="s">
        <v>6</v>
      </c>
      <c r="Z150" s="5" t="s">
        <v>6</v>
      </c>
      <c r="AA150" s="5" t="s">
        <v>6</v>
      </c>
      <c r="AB150" s="5" t="s">
        <v>6</v>
      </c>
      <c r="AC150" s="5" t="s">
        <v>6</v>
      </c>
      <c r="AD150" s="5" t="s">
        <v>6</v>
      </c>
      <c r="AE150" s="5" t="s">
        <v>6</v>
      </c>
      <c r="AF150" s="5" t="s">
        <v>6</v>
      </c>
      <c r="AG150" s="5" t="s">
        <v>6</v>
      </c>
      <c r="AH150" s="5" t="s">
        <v>6</v>
      </c>
      <c r="AI150" s="5"/>
      <c r="AJ150" s="5"/>
      <c r="AK150" s="5"/>
      <c r="AL150" s="5"/>
      <c r="AM150" s="5"/>
      <c r="AN150" s="5">
        <v>92868503</v>
      </c>
    </row>
    <row r="154" spans="1:40" x14ac:dyDescent="0.2">
      <c r="A154">
        <v>65</v>
      </c>
      <c r="C154">
        <v>1</v>
      </c>
      <c r="D154">
        <v>0</v>
      </c>
      <c r="E1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170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92868502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ROUND((Source!F79)/1000,2)</f>
        <v>0</v>
      </c>
      <c r="F16" s="7">
        <f>ROUND((Source!F80)/1000,2)</f>
        <v>0</v>
      </c>
      <c r="G16" s="7">
        <f>ROUND((Source!F71)/1000,2)</f>
        <v>0</v>
      </c>
      <c r="H16" s="7">
        <f>ROUND((Source!F81)/1000+(Source!F82)/1000,2)</f>
        <v>423.87</v>
      </c>
      <c r="I16" s="7">
        <f>E16+F16+G16+H16</f>
        <v>423.87</v>
      </c>
      <c r="J16" s="7">
        <f>ROUND((Source!F77+Source!F76)/1000,2)</f>
        <v>201.84</v>
      </c>
      <c r="K16" s="7">
        <v>201.84</v>
      </c>
      <c r="L16" s="7">
        <v>0</v>
      </c>
      <c r="M16" s="7">
        <v>0</v>
      </c>
      <c r="N16" s="7">
        <f>I16+L16+M16</f>
        <v>423.87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201843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201843</v>
      </c>
      <c r="BB16" s="7">
        <v>0</v>
      </c>
      <c r="BC16" s="7">
        <v>0</v>
      </c>
      <c r="BD16" s="7">
        <v>423870</v>
      </c>
      <c r="BE16" s="7">
        <v>0</v>
      </c>
      <c r="BF16" s="7">
        <v>321.36</v>
      </c>
      <c r="BG16" s="7">
        <v>0</v>
      </c>
      <c r="BH16" s="7">
        <v>0</v>
      </c>
      <c r="BI16" s="7">
        <v>149364</v>
      </c>
      <c r="BJ16" s="7">
        <v>72663</v>
      </c>
      <c r="BK16" s="7">
        <v>423870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423.87</v>
      </c>
      <c r="I18">
        <v>423.87</v>
      </c>
      <c r="J18">
        <v>201.84</v>
      </c>
      <c r="K18">
        <v>201.84</v>
      </c>
      <c r="L18">
        <v>0</v>
      </c>
      <c r="M18">
        <v>0</v>
      </c>
      <c r="N18">
        <v>423.87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201843</v>
      </c>
      <c r="G20" s="4" t="s">
        <v>39</v>
      </c>
      <c r="H20" s="4" t="s">
        <v>40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41</v>
      </c>
      <c r="H21" s="4" t="s">
        <v>42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43</v>
      </c>
      <c r="H22" s="4" t="s">
        <v>44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45</v>
      </c>
      <c r="H23" s="4" t="s">
        <v>46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47</v>
      </c>
      <c r="H24" s="4" t="s">
        <v>48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49</v>
      </c>
      <c r="H25" s="4" t="s">
        <v>50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51</v>
      </c>
      <c r="H26" s="4" t="s">
        <v>52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53</v>
      </c>
      <c r="H27" s="4" t="s">
        <v>54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55</v>
      </c>
      <c r="H28" s="4" t="s">
        <v>56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57</v>
      </c>
      <c r="H29" s="4" t="s">
        <v>58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59</v>
      </c>
      <c r="H30" s="4" t="s">
        <v>60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61</v>
      </c>
      <c r="H31" s="4" t="s">
        <v>62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63</v>
      </c>
      <c r="H32" s="4" t="s">
        <v>64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201843</v>
      </c>
      <c r="G33" s="4" t="s">
        <v>65</v>
      </c>
      <c r="H33" s="4" t="s">
        <v>66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67</v>
      </c>
      <c r="H34" s="4" t="s">
        <v>68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69</v>
      </c>
      <c r="H35" s="4" t="s">
        <v>70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71</v>
      </c>
      <c r="H36" s="4" t="s">
        <v>72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423870</v>
      </c>
      <c r="G37" s="4" t="s">
        <v>73</v>
      </c>
      <c r="H37" s="4" t="s">
        <v>74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75</v>
      </c>
      <c r="H38" s="4" t="s">
        <v>76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77</v>
      </c>
      <c r="H39" s="4" t="s">
        <v>78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321.36</v>
      </c>
      <c r="G40" s="4" t="s">
        <v>79</v>
      </c>
      <c r="H40" s="4" t="s">
        <v>80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81</v>
      </c>
      <c r="H41" s="4" t="s">
        <v>82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83</v>
      </c>
      <c r="H42" s="4" t="s">
        <v>84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85</v>
      </c>
      <c r="H43" s="4" t="s">
        <v>86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149364</v>
      </c>
      <c r="G44" s="4" t="s">
        <v>87</v>
      </c>
      <c r="H44" s="4" t="s">
        <v>88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72663</v>
      </c>
      <c r="G45" s="4" t="s">
        <v>89</v>
      </c>
      <c r="H45" s="4" t="s">
        <v>90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423870</v>
      </c>
      <c r="G46" s="4" t="s">
        <v>91</v>
      </c>
      <c r="H46" s="4" t="s">
        <v>92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92868502</v>
      </c>
      <c r="O51" s="3">
        <v>1</v>
      </c>
    </row>
    <row r="52" spans="1:40" x14ac:dyDescent="0.2">
      <c r="A52" s="5">
        <v>3</v>
      </c>
      <c r="B52" s="5" t="s">
        <v>156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92868503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92868502</v>
      </c>
      <c r="C1">
        <v>92868624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158</v>
      </c>
      <c r="J1" t="s">
        <v>6</v>
      </c>
      <c r="K1" t="s">
        <v>159</v>
      </c>
      <c r="L1">
        <v>1369</v>
      </c>
      <c r="N1">
        <v>1013</v>
      </c>
      <c r="O1" t="s">
        <v>160</v>
      </c>
      <c r="P1" t="s">
        <v>160</v>
      </c>
      <c r="Q1">
        <v>1</v>
      </c>
      <c r="W1">
        <v>0</v>
      </c>
      <c r="X1">
        <v>-66267284</v>
      </c>
      <c r="Y1">
        <f t="shared" ref="Y1:Y10" si="0">(AT1*ROUND(0.8,7))</f>
        <v>38.880000000000003</v>
      </c>
      <c r="AA1">
        <v>0</v>
      </c>
      <c r="AB1">
        <v>0</v>
      </c>
      <c r="AC1">
        <v>0</v>
      </c>
      <c r="AD1">
        <v>15.49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48.6</v>
      </c>
      <c r="AU1" t="s">
        <v>23</v>
      </c>
      <c r="AV1">
        <v>1</v>
      </c>
      <c r="AW1">
        <v>2</v>
      </c>
      <c r="AX1">
        <v>92868628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753</v>
      </c>
      <c r="CV1">
        <f>ROUND(Y1*Source!I28,7)</f>
        <v>38.880000000000003</v>
      </c>
      <c r="CW1">
        <v>0</v>
      </c>
      <c r="CX1">
        <f>ROUND(Y1*Source!I28,7)</f>
        <v>38.880000000000003</v>
      </c>
      <c r="CY1">
        <f t="shared" ref="CY1:CY10" si="1">AD1</f>
        <v>15.49</v>
      </c>
      <c r="CZ1">
        <f t="shared" ref="CZ1:CZ10" si="2">AH1</f>
        <v>15.49</v>
      </c>
      <c r="DA1">
        <f t="shared" ref="DA1:DA10" si="3">AL1</f>
        <v>1</v>
      </c>
      <c r="DB1">
        <f t="shared" ref="DB1:DB10" si="4">ROUND((ROUND(AT1*CZ1,2)*ROUND(0.8,7)),2)</f>
        <v>602.25</v>
      </c>
      <c r="DC1">
        <f t="shared" ref="DC1:DC10" si="5">ROUND((ROUND(AT1*AG1,2)*ROUND(0.8,7)),2)</f>
        <v>0</v>
      </c>
      <c r="DD1" t="s">
        <v>6</v>
      </c>
      <c r="DE1" t="s">
        <v>6</v>
      </c>
      <c r="DF1">
        <f t="shared" ref="DF1:DF10" si="6">ROUND(ROUND(AE1,0)*CX1,0)</f>
        <v>0</v>
      </c>
      <c r="DG1">
        <f t="shared" ref="DG1:DG10" si="7">ROUND(ROUND(AF1,0)*CX1,0)</f>
        <v>0</v>
      </c>
      <c r="DH1">
        <f t="shared" ref="DH1:DH10" si="8">ROUND(ROUND(AG1,0)*CX1,0)</f>
        <v>0</v>
      </c>
      <c r="DI1">
        <f t="shared" ref="DI1:DI10" si="9">ROUND(ROUND(AH1,0)*CX1,0)</f>
        <v>583</v>
      </c>
      <c r="DJ1">
        <f t="shared" ref="DJ1:DJ10" si="10">DI1</f>
        <v>583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92868502</v>
      </c>
      <c r="C2">
        <v>92868624</v>
      </c>
      <c r="D2">
        <v>49510893</v>
      </c>
      <c r="E2">
        <v>70</v>
      </c>
      <c r="F2">
        <v>1</v>
      </c>
      <c r="G2">
        <v>1</v>
      </c>
      <c r="H2">
        <v>1</v>
      </c>
      <c r="I2" t="s">
        <v>161</v>
      </c>
      <c r="J2" t="s">
        <v>6</v>
      </c>
      <c r="K2" t="s">
        <v>162</v>
      </c>
      <c r="L2">
        <v>1369</v>
      </c>
      <c r="N2">
        <v>1013</v>
      </c>
      <c r="O2" t="s">
        <v>160</v>
      </c>
      <c r="P2" t="s">
        <v>160</v>
      </c>
      <c r="Q2">
        <v>1</v>
      </c>
      <c r="W2">
        <v>0</v>
      </c>
      <c r="X2">
        <v>-2140504649</v>
      </c>
      <c r="Y2">
        <f t="shared" si="0"/>
        <v>19.440000000000001</v>
      </c>
      <c r="AA2">
        <v>0</v>
      </c>
      <c r="AB2">
        <v>0</v>
      </c>
      <c r="AC2">
        <v>0</v>
      </c>
      <c r="AD2">
        <v>14.09</v>
      </c>
      <c r="AE2">
        <v>0</v>
      </c>
      <c r="AF2">
        <v>0</v>
      </c>
      <c r="AG2">
        <v>0</v>
      </c>
      <c r="AH2">
        <v>14.09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24.3</v>
      </c>
      <c r="AU2" t="s">
        <v>23</v>
      </c>
      <c r="AV2">
        <v>1</v>
      </c>
      <c r="AW2">
        <v>2</v>
      </c>
      <c r="AX2">
        <v>92868629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342</v>
      </c>
      <c r="CV2">
        <f>ROUND(Y2*Source!I28,7)</f>
        <v>19.440000000000001</v>
      </c>
      <c r="CW2">
        <v>0</v>
      </c>
      <c r="CX2">
        <f>ROUND(Y2*Source!I28,7)</f>
        <v>19.440000000000001</v>
      </c>
      <c r="CY2">
        <f t="shared" si="1"/>
        <v>14.09</v>
      </c>
      <c r="CZ2">
        <f t="shared" si="2"/>
        <v>14.09</v>
      </c>
      <c r="DA2">
        <f t="shared" si="3"/>
        <v>1</v>
      </c>
      <c r="DB2">
        <f t="shared" si="4"/>
        <v>273.91000000000003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272</v>
      </c>
      <c r="DJ2">
        <f t="shared" si="10"/>
        <v>272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92868502</v>
      </c>
      <c r="C3">
        <v>92868624</v>
      </c>
      <c r="D3">
        <v>49510895</v>
      </c>
      <c r="E3">
        <v>70</v>
      </c>
      <c r="F3">
        <v>1</v>
      </c>
      <c r="G3">
        <v>1</v>
      </c>
      <c r="H3">
        <v>1</v>
      </c>
      <c r="I3" t="s">
        <v>163</v>
      </c>
      <c r="J3" t="s">
        <v>6</v>
      </c>
      <c r="K3" t="s">
        <v>164</v>
      </c>
      <c r="L3">
        <v>1369</v>
      </c>
      <c r="N3">
        <v>1013</v>
      </c>
      <c r="O3" t="s">
        <v>160</v>
      </c>
      <c r="P3" t="s">
        <v>160</v>
      </c>
      <c r="Q3">
        <v>1</v>
      </c>
      <c r="W3">
        <v>0</v>
      </c>
      <c r="X3">
        <v>126826561</v>
      </c>
      <c r="Y3">
        <f t="shared" si="0"/>
        <v>6.48</v>
      </c>
      <c r="AA3">
        <v>0</v>
      </c>
      <c r="AB3">
        <v>0</v>
      </c>
      <c r="AC3">
        <v>0</v>
      </c>
      <c r="AD3">
        <v>12.69</v>
      </c>
      <c r="AE3">
        <v>0</v>
      </c>
      <c r="AF3">
        <v>0</v>
      </c>
      <c r="AG3">
        <v>0</v>
      </c>
      <c r="AH3">
        <v>12.69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8.1</v>
      </c>
      <c r="AU3" t="s">
        <v>23</v>
      </c>
      <c r="AV3">
        <v>1</v>
      </c>
      <c r="AW3">
        <v>2</v>
      </c>
      <c r="AX3">
        <v>92868630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ROUND(AT3*Source!I28*AH3*AL3,0)</f>
        <v>103</v>
      </c>
      <c r="CV3">
        <f>ROUND(Y3*Source!I28,7)</f>
        <v>6.48</v>
      </c>
      <c r="CW3">
        <v>0</v>
      </c>
      <c r="CX3">
        <f>ROUND(Y3*Source!I28,7)</f>
        <v>6.48</v>
      </c>
      <c r="CY3">
        <f t="shared" si="1"/>
        <v>12.69</v>
      </c>
      <c r="CZ3">
        <f t="shared" si="2"/>
        <v>12.69</v>
      </c>
      <c r="DA3">
        <f t="shared" si="3"/>
        <v>1</v>
      </c>
      <c r="DB3">
        <f t="shared" si="4"/>
        <v>82.23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84</v>
      </c>
      <c r="DJ3">
        <f t="shared" si="10"/>
        <v>84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92868502</v>
      </c>
      <c r="C4">
        <v>92868631</v>
      </c>
      <c r="D4">
        <v>49510891</v>
      </c>
      <c r="E4">
        <v>70</v>
      </c>
      <c r="F4">
        <v>1</v>
      </c>
      <c r="G4">
        <v>1</v>
      </c>
      <c r="H4">
        <v>1</v>
      </c>
      <c r="I4" t="s">
        <v>158</v>
      </c>
      <c r="J4" t="s">
        <v>6</v>
      </c>
      <c r="K4" t="s">
        <v>159</v>
      </c>
      <c r="L4">
        <v>1369</v>
      </c>
      <c r="N4">
        <v>1013</v>
      </c>
      <c r="O4" t="s">
        <v>160</v>
      </c>
      <c r="P4" t="s">
        <v>160</v>
      </c>
      <c r="Q4">
        <v>1</v>
      </c>
      <c r="W4">
        <v>0</v>
      </c>
      <c r="X4">
        <v>-66267284</v>
      </c>
      <c r="Y4">
        <f t="shared" si="0"/>
        <v>27.216000000000005</v>
      </c>
      <c r="AA4">
        <v>0</v>
      </c>
      <c r="AB4">
        <v>0</v>
      </c>
      <c r="AC4">
        <v>0</v>
      </c>
      <c r="AD4">
        <v>15.49</v>
      </c>
      <c r="AE4">
        <v>0</v>
      </c>
      <c r="AF4">
        <v>0</v>
      </c>
      <c r="AG4">
        <v>0</v>
      </c>
      <c r="AH4">
        <v>15.49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34.020000000000003</v>
      </c>
      <c r="AU4" t="s">
        <v>23</v>
      </c>
      <c r="AV4">
        <v>1</v>
      </c>
      <c r="AW4">
        <v>2</v>
      </c>
      <c r="AX4">
        <v>92868635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527</v>
      </c>
      <c r="CV4">
        <f>ROUND(Y4*Source!I29,7)</f>
        <v>27.216000000000001</v>
      </c>
      <c r="CW4">
        <v>0</v>
      </c>
      <c r="CX4">
        <f>ROUND(Y4*Source!I29,7)</f>
        <v>27.216000000000001</v>
      </c>
      <c r="CY4">
        <f t="shared" si="1"/>
        <v>15.49</v>
      </c>
      <c r="CZ4">
        <f t="shared" si="2"/>
        <v>15.49</v>
      </c>
      <c r="DA4">
        <f t="shared" si="3"/>
        <v>1</v>
      </c>
      <c r="DB4">
        <f t="shared" si="4"/>
        <v>421.58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408</v>
      </c>
      <c r="DJ4">
        <f t="shared" si="10"/>
        <v>408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92868502</v>
      </c>
      <c r="C5">
        <v>92868631</v>
      </c>
      <c r="D5">
        <v>49510893</v>
      </c>
      <c r="E5">
        <v>70</v>
      </c>
      <c r="F5">
        <v>1</v>
      </c>
      <c r="G5">
        <v>1</v>
      </c>
      <c r="H5">
        <v>1</v>
      </c>
      <c r="I5" t="s">
        <v>161</v>
      </c>
      <c r="J5" t="s">
        <v>6</v>
      </c>
      <c r="K5" t="s">
        <v>162</v>
      </c>
      <c r="L5">
        <v>1369</v>
      </c>
      <c r="N5">
        <v>1013</v>
      </c>
      <c r="O5" t="s">
        <v>160</v>
      </c>
      <c r="P5" t="s">
        <v>160</v>
      </c>
      <c r="Q5">
        <v>1</v>
      </c>
      <c r="W5">
        <v>0</v>
      </c>
      <c r="X5">
        <v>-2140504649</v>
      </c>
      <c r="Y5">
        <f t="shared" si="0"/>
        <v>13.608000000000002</v>
      </c>
      <c r="AA5">
        <v>0</v>
      </c>
      <c r="AB5">
        <v>0</v>
      </c>
      <c r="AC5">
        <v>0</v>
      </c>
      <c r="AD5">
        <v>14.09</v>
      </c>
      <c r="AE5">
        <v>0</v>
      </c>
      <c r="AF5">
        <v>0</v>
      </c>
      <c r="AG5">
        <v>0</v>
      </c>
      <c r="AH5">
        <v>14.09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17.010000000000002</v>
      </c>
      <c r="AU5" t="s">
        <v>23</v>
      </c>
      <c r="AV5">
        <v>1</v>
      </c>
      <c r="AW5">
        <v>2</v>
      </c>
      <c r="AX5">
        <v>92868636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ROUND(AT5*Source!I29*AH5*AL5,0)</f>
        <v>240</v>
      </c>
      <c r="CV5">
        <f>ROUND(Y5*Source!I29,7)</f>
        <v>13.608000000000001</v>
      </c>
      <c r="CW5">
        <v>0</v>
      </c>
      <c r="CX5">
        <f>ROUND(Y5*Source!I29,7)</f>
        <v>13.608000000000001</v>
      </c>
      <c r="CY5">
        <f t="shared" si="1"/>
        <v>14.09</v>
      </c>
      <c r="CZ5">
        <f t="shared" si="2"/>
        <v>14.09</v>
      </c>
      <c r="DA5">
        <f t="shared" si="3"/>
        <v>1</v>
      </c>
      <c r="DB5">
        <f t="shared" si="4"/>
        <v>191.74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191</v>
      </c>
      <c r="DJ5">
        <f t="shared" si="10"/>
        <v>191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92868502</v>
      </c>
      <c r="C6">
        <v>92868631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163</v>
      </c>
      <c r="J6" t="s">
        <v>6</v>
      </c>
      <c r="K6" t="s">
        <v>164</v>
      </c>
      <c r="L6">
        <v>1369</v>
      </c>
      <c r="N6">
        <v>1013</v>
      </c>
      <c r="O6" t="s">
        <v>160</v>
      </c>
      <c r="P6" t="s">
        <v>160</v>
      </c>
      <c r="Q6">
        <v>1</v>
      </c>
      <c r="W6">
        <v>0</v>
      </c>
      <c r="X6">
        <v>126826561</v>
      </c>
      <c r="Y6">
        <f t="shared" si="0"/>
        <v>4.5360000000000005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5.67</v>
      </c>
      <c r="AU6" t="s">
        <v>23</v>
      </c>
      <c r="AV6">
        <v>1</v>
      </c>
      <c r="AW6">
        <v>2</v>
      </c>
      <c r="AX6">
        <v>92868637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72</v>
      </c>
      <c r="CV6">
        <f>ROUND(Y6*Source!I29,7)</f>
        <v>4.5359999999999996</v>
      </c>
      <c r="CW6">
        <v>0</v>
      </c>
      <c r="CX6">
        <f>ROUND(Y6*Source!I29,7)</f>
        <v>4.5359999999999996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57.56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59</v>
      </c>
      <c r="DJ6">
        <f t="shared" si="10"/>
        <v>59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ROW(Source!A30)</f>
        <v>30</v>
      </c>
      <c r="B7">
        <v>92868502</v>
      </c>
      <c r="C7">
        <v>92868638</v>
      </c>
      <c r="D7">
        <v>49510883</v>
      </c>
      <c r="E7">
        <v>70</v>
      </c>
      <c r="F7">
        <v>1</v>
      </c>
      <c r="G7">
        <v>1</v>
      </c>
      <c r="H7">
        <v>1</v>
      </c>
      <c r="I7" t="s">
        <v>165</v>
      </c>
      <c r="J7" t="s">
        <v>6</v>
      </c>
      <c r="K7" t="s">
        <v>166</v>
      </c>
      <c r="L7">
        <v>1369</v>
      </c>
      <c r="N7">
        <v>1013</v>
      </c>
      <c r="O7" t="s">
        <v>160</v>
      </c>
      <c r="P7" t="s">
        <v>160</v>
      </c>
      <c r="Q7">
        <v>1</v>
      </c>
      <c r="W7">
        <v>0</v>
      </c>
      <c r="X7">
        <v>1518711480</v>
      </c>
      <c r="Y7">
        <f t="shared" si="0"/>
        <v>27.84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34.799999999999997</v>
      </c>
      <c r="AU7" t="s">
        <v>23</v>
      </c>
      <c r="AV7">
        <v>1</v>
      </c>
      <c r="AW7">
        <v>2</v>
      </c>
      <c r="AX7">
        <v>92868643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386</v>
      </c>
      <c r="CV7">
        <f>ROUND(Y7*Source!I30,7)</f>
        <v>27.84</v>
      </c>
      <c r="CW7">
        <v>0</v>
      </c>
      <c r="CX7">
        <f>ROUND(Y7*Source!I30,7)</f>
        <v>27.84</v>
      </c>
      <c r="CY7">
        <f t="shared" si="1"/>
        <v>11.09</v>
      </c>
      <c r="CZ7">
        <f t="shared" si="2"/>
        <v>11.09</v>
      </c>
      <c r="DA7">
        <f t="shared" si="3"/>
        <v>1</v>
      </c>
      <c r="DB7">
        <f t="shared" si="4"/>
        <v>308.74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306</v>
      </c>
      <c r="DJ7">
        <f t="shared" si="10"/>
        <v>306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ROW(Source!A30)</f>
        <v>30</v>
      </c>
      <c r="B8">
        <v>92868502</v>
      </c>
      <c r="C8">
        <v>92868638</v>
      </c>
      <c r="D8">
        <v>49510891</v>
      </c>
      <c r="E8">
        <v>70</v>
      </c>
      <c r="F8">
        <v>1</v>
      </c>
      <c r="G8">
        <v>1</v>
      </c>
      <c r="H8">
        <v>1</v>
      </c>
      <c r="I8" t="s">
        <v>158</v>
      </c>
      <c r="J8" t="s">
        <v>6</v>
      </c>
      <c r="K8" t="s">
        <v>159</v>
      </c>
      <c r="L8">
        <v>1369</v>
      </c>
      <c r="N8">
        <v>1013</v>
      </c>
      <c r="O8" t="s">
        <v>160</v>
      </c>
      <c r="P8" t="s">
        <v>160</v>
      </c>
      <c r="Q8">
        <v>1</v>
      </c>
      <c r="W8">
        <v>0</v>
      </c>
      <c r="X8">
        <v>-66267284</v>
      </c>
      <c r="Y8">
        <f t="shared" si="0"/>
        <v>52.48</v>
      </c>
      <c r="AA8">
        <v>0</v>
      </c>
      <c r="AB8">
        <v>0</v>
      </c>
      <c r="AC8">
        <v>0</v>
      </c>
      <c r="AD8">
        <v>15.49</v>
      </c>
      <c r="AE8">
        <v>0</v>
      </c>
      <c r="AF8">
        <v>0</v>
      </c>
      <c r="AG8">
        <v>0</v>
      </c>
      <c r="AH8">
        <v>15.49</v>
      </c>
      <c r="AI8">
        <v>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65.599999999999994</v>
      </c>
      <c r="AU8" t="s">
        <v>23</v>
      </c>
      <c r="AV8">
        <v>1</v>
      </c>
      <c r="AW8">
        <v>2</v>
      </c>
      <c r="AX8">
        <v>92868644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ROUND(AT8*Source!I30*AH8*AL8,0)</f>
        <v>1016</v>
      </c>
      <c r="CV8">
        <f>ROUND(Y8*Source!I30,7)</f>
        <v>52.48</v>
      </c>
      <c r="CW8">
        <v>0</v>
      </c>
      <c r="CX8">
        <f>ROUND(Y8*Source!I30,7)</f>
        <v>52.48</v>
      </c>
      <c r="CY8">
        <f t="shared" si="1"/>
        <v>15.49</v>
      </c>
      <c r="CZ8">
        <f t="shared" si="2"/>
        <v>15.49</v>
      </c>
      <c r="DA8">
        <f t="shared" si="3"/>
        <v>1</v>
      </c>
      <c r="DB8">
        <f t="shared" si="4"/>
        <v>812.91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787</v>
      </c>
      <c r="DJ8">
        <f t="shared" si="10"/>
        <v>787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ROW(Source!A30)</f>
        <v>30</v>
      </c>
      <c r="B9">
        <v>92868502</v>
      </c>
      <c r="C9">
        <v>92868638</v>
      </c>
      <c r="D9">
        <v>49510893</v>
      </c>
      <c r="E9">
        <v>70</v>
      </c>
      <c r="F9">
        <v>1</v>
      </c>
      <c r="G9">
        <v>1</v>
      </c>
      <c r="H9">
        <v>1</v>
      </c>
      <c r="I9" t="s">
        <v>161</v>
      </c>
      <c r="J9" t="s">
        <v>6</v>
      </c>
      <c r="K9" t="s">
        <v>162</v>
      </c>
      <c r="L9">
        <v>1369</v>
      </c>
      <c r="N9">
        <v>1013</v>
      </c>
      <c r="O9" t="s">
        <v>160</v>
      </c>
      <c r="P9" t="s">
        <v>160</v>
      </c>
      <c r="Q9">
        <v>1</v>
      </c>
      <c r="W9">
        <v>0</v>
      </c>
      <c r="X9">
        <v>-2140504649</v>
      </c>
      <c r="Y9">
        <f t="shared" si="0"/>
        <v>63.28</v>
      </c>
      <c r="AA9">
        <v>0</v>
      </c>
      <c r="AB9">
        <v>0</v>
      </c>
      <c r="AC9">
        <v>0</v>
      </c>
      <c r="AD9">
        <v>14.09</v>
      </c>
      <c r="AE9">
        <v>0</v>
      </c>
      <c r="AF9">
        <v>0</v>
      </c>
      <c r="AG9">
        <v>0</v>
      </c>
      <c r="AH9">
        <v>14.09</v>
      </c>
      <c r="AI9">
        <v>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79.099999999999994</v>
      </c>
      <c r="AU9" t="s">
        <v>23</v>
      </c>
      <c r="AV9">
        <v>1</v>
      </c>
      <c r="AW9">
        <v>2</v>
      </c>
      <c r="AX9">
        <v>92868645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ROUND(AT9*Source!I30*AH9*AL9,0)</f>
        <v>1115</v>
      </c>
      <c r="CV9">
        <f>ROUND(Y9*Source!I30,7)</f>
        <v>63.28</v>
      </c>
      <c r="CW9">
        <v>0</v>
      </c>
      <c r="CX9">
        <f>ROUND(Y9*Source!I30,7)</f>
        <v>63.28</v>
      </c>
      <c r="CY9">
        <f t="shared" si="1"/>
        <v>14.09</v>
      </c>
      <c r="CZ9">
        <f t="shared" si="2"/>
        <v>14.09</v>
      </c>
      <c r="DA9">
        <f t="shared" si="3"/>
        <v>1</v>
      </c>
      <c r="DB9">
        <f t="shared" si="4"/>
        <v>891.62</v>
      </c>
      <c r="DC9">
        <f t="shared" si="5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886</v>
      </c>
      <c r="DJ9">
        <f t="shared" si="10"/>
        <v>886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ROW(Source!A30)</f>
        <v>30</v>
      </c>
      <c r="B10">
        <v>92868502</v>
      </c>
      <c r="C10">
        <v>92868638</v>
      </c>
      <c r="D10">
        <v>49510895</v>
      </c>
      <c r="E10">
        <v>70</v>
      </c>
      <c r="F10">
        <v>1</v>
      </c>
      <c r="G10">
        <v>1</v>
      </c>
      <c r="H10">
        <v>1</v>
      </c>
      <c r="I10" t="s">
        <v>163</v>
      </c>
      <c r="J10" t="s">
        <v>6</v>
      </c>
      <c r="K10" t="s">
        <v>164</v>
      </c>
      <c r="L10">
        <v>1369</v>
      </c>
      <c r="N10">
        <v>1013</v>
      </c>
      <c r="O10" t="s">
        <v>160</v>
      </c>
      <c r="P10" t="s">
        <v>160</v>
      </c>
      <c r="Q10">
        <v>1</v>
      </c>
      <c r="W10">
        <v>0</v>
      </c>
      <c r="X10">
        <v>126826561</v>
      </c>
      <c r="Y10">
        <f t="shared" si="0"/>
        <v>67.600000000000009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84.5</v>
      </c>
      <c r="AU10" t="s">
        <v>23</v>
      </c>
      <c r="AV10">
        <v>1</v>
      </c>
      <c r="AW10">
        <v>2</v>
      </c>
      <c r="AX10">
        <v>92868646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ROUND(AT10*Source!I30*AH10*AL10,0)</f>
        <v>1072</v>
      </c>
      <c r="CV10">
        <f>ROUND(Y10*Source!I30,7)</f>
        <v>67.599999999999994</v>
      </c>
      <c r="CW10">
        <v>0</v>
      </c>
      <c r="CX10">
        <f>ROUND(Y10*Source!I30,7)</f>
        <v>67.599999999999994</v>
      </c>
      <c r="CY10">
        <f t="shared" si="1"/>
        <v>12.69</v>
      </c>
      <c r="CZ10">
        <f t="shared" si="2"/>
        <v>12.69</v>
      </c>
      <c r="DA10">
        <f t="shared" si="3"/>
        <v>1</v>
      </c>
      <c r="DB10">
        <f t="shared" si="4"/>
        <v>857.85</v>
      </c>
      <c r="DC10">
        <f t="shared" si="5"/>
        <v>0</v>
      </c>
      <c r="DD10" t="s">
        <v>6</v>
      </c>
      <c r="DE10" t="s">
        <v>6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879</v>
      </c>
      <c r="DJ10">
        <f t="shared" si="10"/>
        <v>879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22" spans="9:9" x14ac:dyDescent="0.2">
      <c r="I122">
        <v>0</v>
      </c>
    </row>
    <row r="123" spans="9:9" x14ac:dyDescent="0.2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92868628</v>
      </c>
      <c r="C1">
        <v>92868624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158</v>
      </c>
      <c r="J1" t="s">
        <v>6</v>
      </c>
      <c r="K1" t="s">
        <v>159</v>
      </c>
      <c r="L1">
        <v>1369</v>
      </c>
      <c r="N1">
        <v>1013</v>
      </c>
      <c r="O1" t="s">
        <v>160</v>
      </c>
      <c r="P1" t="s">
        <v>160</v>
      </c>
      <c r="Q1">
        <v>1</v>
      </c>
      <c r="X1">
        <v>48.6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23</v>
      </c>
      <c r="AG1">
        <v>38.880000000000003</v>
      </c>
      <c r="AH1">
        <v>2</v>
      </c>
      <c r="AI1">
        <v>92868625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92868629</v>
      </c>
      <c r="C2">
        <v>92868624</v>
      </c>
      <c r="D2">
        <v>49510893</v>
      </c>
      <c r="E2">
        <v>70</v>
      </c>
      <c r="F2">
        <v>1</v>
      </c>
      <c r="G2">
        <v>1</v>
      </c>
      <c r="H2">
        <v>1</v>
      </c>
      <c r="I2" t="s">
        <v>161</v>
      </c>
      <c r="J2" t="s">
        <v>6</v>
      </c>
      <c r="K2" t="s">
        <v>162</v>
      </c>
      <c r="L2">
        <v>1369</v>
      </c>
      <c r="N2">
        <v>1013</v>
      </c>
      <c r="O2" t="s">
        <v>160</v>
      </c>
      <c r="P2" t="s">
        <v>160</v>
      </c>
      <c r="Q2">
        <v>1</v>
      </c>
      <c r="X2">
        <v>24.3</v>
      </c>
      <c r="Y2">
        <v>0</v>
      </c>
      <c r="Z2">
        <v>0</v>
      </c>
      <c r="AA2">
        <v>0</v>
      </c>
      <c r="AB2">
        <v>14.09</v>
      </c>
      <c r="AC2">
        <v>0</v>
      </c>
      <c r="AD2">
        <v>1</v>
      </c>
      <c r="AE2">
        <v>1</v>
      </c>
      <c r="AF2" t="s">
        <v>23</v>
      </c>
      <c r="AG2">
        <v>19.440000000000001</v>
      </c>
      <c r="AH2">
        <v>2</v>
      </c>
      <c r="AI2">
        <v>92868626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92868630</v>
      </c>
      <c r="C3">
        <v>92868624</v>
      </c>
      <c r="D3">
        <v>49510895</v>
      </c>
      <c r="E3">
        <v>70</v>
      </c>
      <c r="F3">
        <v>1</v>
      </c>
      <c r="G3">
        <v>1</v>
      </c>
      <c r="H3">
        <v>1</v>
      </c>
      <c r="I3" t="s">
        <v>163</v>
      </c>
      <c r="J3" t="s">
        <v>6</v>
      </c>
      <c r="K3" t="s">
        <v>164</v>
      </c>
      <c r="L3">
        <v>1369</v>
      </c>
      <c r="N3">
        <v>1013</v>
      </c>
      <c r="O3" t="s">
        <v>160</v>
      </c>
      <c r="P3" t="s">
        <v>160</v>
      </c>
      <c r="Q3">
        <v>1</v>
      </c>
      <c r="X3">
        <v>8.1</v>
      </c>
      <c r="Y3">
        <v>0</v>
      </c>
      <c r="Z3">
        <v>0</v>
      </c>
      <c r="AA3">
        <v>0</v>
      </c>
      <c r="AB3">
        <v>12.69</v>
      </c>
      <c r="AC3">
        <v>0</v>
      </c>
      <c r="AD3">
        <v>1</v>
      </c>
      <c r="AE3">
        <v>1</v>
      </c>
      <c r="AF3" t="s">
        <v>23</v>
      </c>
      <c r="AG3">
        <v>6.48</v>
      </c>
      <c r="AH3">
        <v>2</v>
      </c>
      <c r="AI3">
        <v>92868627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92868635</v>
      </c>
      <c r="C4">
        <v>92868631</v>
      </c>
      <c r="D4">
        <v>49510891</v>
      </c>
      <c r="E4">
        <v>70</v>
      </c>
      <c r="F4">
        <v>1</v>
      </c>
      <c r="G4">
        <v>1</v>
      </c>
      <c r="H4">
        <v>1</v>
      </c>
      <c r="I4" t="s">
        <v>158</v>
      </c>
      <c r="J4" t="s">
        <v>6</v>
      </c>
      <c r="K4" t="s">
        <v>159</v>
      </c>
      <c r="L4">
        <v>1369</v>
      </c>
      <c r="N4">
        <v>1013</v>
      </c>
      <c r="O4" t="s">
        <v>160</v>
      </c>
      <c r="P4" t="s">
        <v>160</v>
      </c>
      <c r="Q4">
        <v>1</v>
      </c>
      <c r="X4">
        <v>34.020000000000003</v>
      </c>
      <c r="Y4">
        <v>0</v>
      </c>
      <c r="Z4">
        <v>0</v>
      </c>
      <c r="AA4">
        <v>0</v>
      </c>
      <c r="AB4">
        <v>15.49</v>
      </c>
      <c r="AC4">
        <v>0</v>
      </c>
      <c r="AD4">
        <v>1</v>
      </c>
      <c r="AE4">
        <v>1</v>
      </c>
      <c r="AF4" t="s">
        <v>23</v>
      </c>
      <c r="AG4">
        <v>27.216000000000005</v>
      </c>
      <c r="AH4">
        <v>2</v>
      </c>
      <c r="AI4">
        <v>92868632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92868636</v>
      </c>
      <c r="C5">
        <v>92868631</v>
      </c>
      <c r="D5">
        <v>49510893</v>
      </c>
      <c r="E5">
        <v>70</v>
      </c>
      <c r="F5">
        <v>1</v>
      </c>
      <c r="G5">
        <v>1</v>
      </c>
      <c r="H5">
        <v>1</v>
      </c>
      <c r="I5" t="s">
        <v>161</v>
      </c>
      <c r="J5" t="s">
        <v>6</v>
      </c>
      <c r="K5" t="s">
        <v>162</v>
      </c>
      <c r="L5">
        <v>1369</v>
      </c>
      <c r="N5">
        <v>1013</v>
      </c>
      <c r="O5" t="s">
        <v>160</v>
      </c>
      <c r="P5" t="s">
        <v>160</v>
      </c>
      <c r="Q5">
        <v>1</v>
      </c>
      <c r="X5">
        <v>17.010000000000002</v>
      </c>
      <c r="Y5">
        <v>0</v>
      </c>
      <c r="Z5">
        <v>0</v>
      </c>
      <c r="AA5">
        <v>0</v>
      </c>
      <c r="AB5">
        <v>14.09</v>
      </c>
      <c r="AC5">
        <v>0</v>
      </c>
      <c r="AD5">
        <v>1</v>
      </c>
      <c r="AE5">
        <v>1</v>
      </c>
      <c r="AF5" t="s">
        <v>23</v>
      </c>
      <c r="AG5">
        <v>13.608000000000002</v>
      </c>
      <c r="AH5">
        <v>2</v>
      </c>
      <c r="AI5">
        <v>92868633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92868637</v>
      </c>
      <c r="C6">
        <v>92868631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163</v>
      </c>
      <c r="J6" t="s">
        <v>6</v>
      </c>
      <c r="K6" t="s">
        <v>164</v>
      </c>
      <c r="L6">
        <v>1369</v>
      </c>
      <c r="N6">
        <v>1013</v>
      </c>
      <c r="O6" t="s">
        <v>160</v>
      </c>
      <c r="P6" t="s">
        <v>160</v>
      </c>
      <c r="Q6">
        <v>1</v>
      </c>
      <c r="X6">
        <v>5.67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23</v>
      </c>
      <c r="AG6">
        <v>4.5360000000000005</v>
      </c>
      <c r="AH6">
        <v>2</v>
      </c>
      <c r="AI6">
        <v>92868634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92868643</v>
      </c>
      <c r="C7">
        <v>92868638</v>
      </c>
      <c r="D7">
        <v>49510883</v>
      </c>
      <c r="E7">
        <v>70</v>
      </c>
      <c r="F7">
        <v>1</v>
      </c>
      <c r="G7">
        <v>1</v>
      </c>
      <c r="H7">
        <v>1</v>
      </c>
      <c r="I7" t="s">
        <v>165</v>
      </c>
      <c r="J7" t="s">
        <v>6</v>
      </c>
      <c r="K7" t="s">
        <v>166</v>
      </c>
      <c r="L7">
        <v>1369</v>
      </c>
      <c r="N7">
        <v>1013</v>
      </c>
      <c r="O7" t="s">
        <v>160</v>
      </c>
      <c r="P7" t="s">
        <v>160</v>
      </c>
      <c r="Q7">
        <v>1</v>
      </c>
      <c r="X7">
        <v>34.799999999999997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23</v>
      </c>
      <c r="AG7">
        <v>27.84</v>
      </c>
      <c r="AH7">
        <v>2</v>
      </c>
      <c r="AI7">
        <v>92868639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92868644</v>
      </c>
      <c r="C8">
        <v>92868638</v>
      </c>
      <c r="D8">
        <v>49510891</v>
      </c>
      <c r="E8">
        <v>70</v>
      </c>
      <c r="F8">
        <v>1</v>
      </c>
      <c r="G8">
        <v>1</v>
      </c>
      <c r="H8">
        <v>1</v>
      </c>
      <c r="I8" t="s">
        <v>158</v>
      </c>
      <c r="J8" t="s">
        <v>6</v>
      </c>
      <c r="K8" t="s">
        <v>159</v>
      </c>
      <c r="L8">
        <v>1369</v>
      </c>
      <c r="N8">
        <v>1013</v>
      </c>
      <c r="O8" t="s">
        <v>160</v>
      </c>
      <c r="P8" t="s">
        <v>160</v>
      </c>
      <c r="Q8">
        <v>1</v>
      </c>
      <c r="X8">
        <v>65.599999999999994</v>
      </c>
      <c r="Y8">
        <v>0</v>
      </c>
      <c r="Z8">
        <v>0</v>
      </c>
      <c r="AA8">
        <v>0</v>
      </c>
      <c r="AB8">
        <v>15.49</v>
      </c>
      <c r="AC8">
        <v>0</v>
      </c>
      <c r="AD8">
        <v>1</v>
      </c>
      <c r="AE8">
        <v>1</v>
      </c>
      <c r="AF8" t="s">
        <v>23</v>
      </c>
      <c r="AG8">
        <v>52.48</v>
      </c>
      <c r="AH8">
        <v>2</v>
      </c>
      <c r="AI8">
        <v>92868640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92868645</v>
      </c>
      <c r="C9">
        <v>92868638</v>
      </c>
      <c r="D9">
        <v>49510893</v>
      </c>
      <c r="E9">
        <v>70</v>
      </c>
      <c r="F9">
        <v>1</v>
      </c>
      <c r="G9">
        <v>1</v>
      </c>
      <c r="H9">
        <v>1</v>
      </c>
      <c r="I9" t="s">
        <v>161</v>
      </c>
      <c r="J9" t="s">
        <v>6</v>
      </c>
      <c r="K9" t="s">
        <v>162</v>
      </c>
      <c r="L9">
        <v>1369</v>
      </c>
      <c r="N9">
        <v>1013</v>
      </c>
      <c r="O9" t="s">
        <v>160</v>
      </c>
      <c r="P9" t="s">
        <v>160</v>
      </c>
      <c r="Q9">
        <v>1</v>
      </c>
      <c r="X9">
        <v>79.099999999999994</v>
      </c>
      <c r="Y9">
        <v>0</v>
      </c>
      <c r="Z9">
        <v>0</v>
      </c>
      <c r="AA9">
        <v>0</v>
      </c>
      <c r="AB9">
        <v>14.09</v>
      </c>
      <c r="AC9">
        <v>0</v>
      </c>
      <c r="AD9">
        <v>1</v>
      </c>
      <c r="AE9">
        <v>1</v>
      </c>
      <c r="AF9" t="s">
        <v>23</v>
      </c>
      <c r="AG9">
        <v>63.28</v>
      </c>
      <c r="AH9">
        <v>2</v>
      </c>
      <c r="AI9">
        <v>92868641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92868646</v>
      </c>
      <c r="C10">
        <v>92868638</v>
      </c>
      <c r="D10">
        <v>49510895</v>
      </c>
      <c r="E10">
        <v>70</v>
      </c>
      <c r="F10">
        <v>1</v>
      </c>
      <c r="G10">
        <v>1</v>
      </c>
      <c r="H10">
        <v>1</v>
      </c>
      <c r="I10" t="s">
        <v>163</v>
      </c>
      <c r="J10" t="s">
        <v>6</v>
      </c>
      <c r="K10" t="s">
        <v>164</v>
      </c>
      <c r="L10">
        <v>1369</v>
      </c>
      <c r="N10">
        <v>1013</v>
      </c>
      <c r="O10" t="s">
        <v>160</v>
      </c>
      <c r="P10" t="s">
        <v>160</v>
      </c>
      <c r="Q10">
        <v>1</v>
      </c>
      <c r="X10">
        <v>84.5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23</v>
      </c>
      <c r="AG10">
        <v>67.600000000000009</v>
      </c>
      <c r="AH10">
        <v>2</v>
      </c>
      <c r="AI10">
        <v>92868642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23</v>
      </c>
      <c r="H1" t="s">
        <v>6</v>
      </c>
      <c r="I1" t="s">
        <v>23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167</v>
      </c>
      <c r="T1" t="s">
        <v>168</v>
      </c>
      <c r="U1" t="s">
        <v>169</v>
      </c>
    </row>
    <row r="2" spans="1:21" x14ac:dyDescent="0.2">
      <c r="A2">
        <v>29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23</v>
      </c>
      <c r="H2" t="s">
        <v>6</v>
      </c>
      <c r="I2" t="s">
        <v>23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167</v>
      </c>
      <c r="T2" t="s">
        <v>168</v>
      </c>
      <c r="U2" t="s">
        <v>169</v>
      </c>
    </row>
    <row r="3" spans="1:21" x14ac:dyDescent="0.2">
      <c r="A3">
        <v>30</v>
      </c>
      <c r="B3">
        <v>1</v>
      </c>
      <c r="C3" t="s">
        <v>6</v>
      </c>
      <c r="D3" t="s">
        <v>6</v>
      </c>
      <c r="E3" t="s">
        <v>6</v>
      </c>
      <c r="F3" t="s">
        <v>6</v>
      </c>
      <c r="G3" t="s">
        <v>23</v>
      </c>
      <c r="H3" t="s">
        <v>6</v>
      </c>
      <c r="I3" t="s">
        <v>23</v>
      </c>
      <c r="J3" t="s">
        <v>6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  <c r="R3" t="s">
        <v>6</v>
      </c>
      <c r="S3" t="s">
        <v>167</v>
      </c>
      <c r="T3" t="s">
        <v>168</v>
      </c>
      <c r="U3" t="s">
        <v>169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5.12.1.4.3 Пуско-наладка тепловых пунктов (Л.18.2)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2026-05-13T07:59:12Z</dcterms:created>
  <dcterms:modified xsi:type="dcterms:W3CDTF">2026-05-13T07:59:27Z</dcterms:modified>
</cp:coreProperties>
</file>